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AS-136\"/>
    </mc:Choice>
  </mc:AlternateContent>
  <bookViews>
    <workbookView xWindow="-105" yWindow="-105" windowWidth="30930" windowHeight="16770" firstSheet="1" activeTab="1"/>
  </bookViews>
  <sheets>
    <sheet name="Aiškinamoji lentelė" sheetId="22" state="hidden" r:id="rId1"/>
    <sheet name="3 programa" sheetId="23" r:id="rId2"/>
    <sheet name="Lyginamasis" sheetId="24" state="hidden" r:id="rId3"/>
  </sheets>
  <definedNames>
    <definedName name="_xlnm.Print_Area" localSheetId="1">'3 programa'!$A$1:$M$162</definedName>
    <definedName name="_xlnm.Print_Area" localSheetId="0">'Aiškinamoji lentelė'!$A$1:$Q$192</definedName>
    <definedName name="_xlnm.Print_Titles" localSheetId="1">'3 programa'!$9:$11</definedName>
    <definedName name="_xlnm.Print_Titles" localSheetId="0">'Aiškinamoji lentelė'!$8:$10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23" l="1"/>
  <c r="I160" i="23" l="1"/>
  <c r="H160" i="23"/>
  <c r="G160" i="23"/>
  <c r="I138" i="23"/>
  <c r="H138" i="23"/>
  <c r="G138" i="23"/>
  <c r="G133" i="23"/>
  <c r="G107" i="23"/>
  <c r="G100" i="23"/>
  <c r="I99" i="23"/>
  <c r="H99" i="23"/>
  <c r="G79" i="23"/>
  <c r="G99" i="23" s="1"/>
  <c r="G61" i="23"/>
  <c r="G57" i="23"/>
  <c r="G16" i="23"/>
  <c r="I157" i="24" l="1"/>
  <c r="H157" i="24"/>
  <c r="G157" i="24"/>
  <c r="I156" i="24"/>
  <c r="H156" i="24"/>
  <c r="G156" i="24"/>
  <c r="I155" i="24"/>
  <c r="H155" i="24"/>
  <c r="G155" i="24"/>
  <c r="I154" i="24"/>
  <c r="H154" i="24"/>
  <c r="G154" i="24"/>
  <c r="I153" i="24"/>
  <c r="H153" i="24"/>
  <c r="G153" i="24"/>
  <c r="I152" i="24"/>
  <c r="H152" i="24"/>
  <c r="G152" i="24"/>
  <c r="G141" i="24"/>
  <c r="I140" i="24"/>
  <c r="I141" i="24" s="1"/>
  <c r="H140" i="24"/>
  <c r="G140" i="24"/>
  <c r="I136" i="24"/>
  <c r="H136" i="24"/>
  <c r="H141" i="24" s="1"/>
  <c r="G136" i="24"/>
  <c r="Q130" i="24"/>
  <c r="P130" i="24"/>
  <c r="R129" i="24"/>
  <c r="R130" i="24" s="1"/>
  <c r="Q129" i="24"/>
  <c r="P129" i="24"/>
  <c r="I126" i="24"/>
  <c r="I127" i="24" s="1"/>
  <c r="H126" i="24"/>
  <c r="H127" i="24" s="1"/>
  <c r="G126" i="24"/>
  <c r="G127" i="24" s="1"/>
  <c r="I118" i="24"/>
  <c r="R117" i="24" s="1"/>
  <c r="R118" i="24" s="1"/>
  <c r="H118" i="24"/>
  <c r="Q117" i="24" s="1"/>
  <c r="Q118" i="24" s="1"/>
  <c r="G118" i="24"/>
  <c r="P117" i="24" s="1"/>
  <c r="I104" i="24"/>
  <c r="I151" i="24" s="1"/>
  <c r="H104" i="24"/>
  <c r="H151" i="24" s="1"/>
  <c r="G104" i="24"/>
  <c r="G151" i="24" s="1"/>
  <c r="G150" i="24" s="1"/>
  <c r="G149" i="24" s="1"/>
  <c r="G158" i="24" s="1"/>
  <c r="I101" i="24"/>
  <c r="H101" i="24"/>
  <c r="G101" i="24"/>
  <c r="I98" i="24"/>
  <c r="H98" i="24"/>
  <c r="G98" i="24"/>
  <c r="I96" i="24"/>
  <c r="H96" i="24"/>
  <c r="G96" i="24"/>
  <c r="P80" i="24"/>
  <c r="R79" i="24"/>
  <c r="Q79" i="24"/>
  <c r="P79" i="24"/>
  <c r="R78" i="24"/>
  <c r="R81" i="24" s="1"/>
  <c r="Q78" i="24"/>
  <c r="P78" i="24"/>
  <c r="I77" i="24"/>
  <c r="H77" i="24"/>
  <c r="G77" i="24"/>
  <c r="I74" i="24"/>
  <c r="H74" i="24"/>
  <c r="G74" i="24"/>
  <c r="I72" i="24"/>
  <c r="R61" i="24" s="1"/>
  <c r="H72" i="24"/>
  <c r="G72" i="24"/>
  <c r="R60" i="24"/>
  <c r="Q60" i="24"/>
  <c r="Q61" i="24" s="1"/>
  <c r="P60" i="24"/>
  <c r="P61" i="24" s="1"/>
  <c r="I59" i="24"/>
  <c r="H59" i="24"/>
  <c r="G59" i="24"/>
  <c r="I57" i="24"/>
  <c r="H57" i="24"/>
  <c r="G57" i="24"/>
  <c r="I55" i="24"/>
  <c r="H55" i="24"/>
  <c r="G55" i="24"/>
  <c r="G47" i="24"/>
  <c r="I44" i="24"/>
  <c r="H44" i="24"/>
  <c r="G44" i="24"/>
  <c r="I35" i="24"/>
  <c r="H35" i="24"/>
  <c r="G35" i="24"/>
  <c r="I32" i="24"/>
  <c r="R16" i="24" s="1"/>
  <c r="H32" i="24"/>
  <c r="Q16" i="24" s="1"/>
  <c r="G32" i="24"/>
  <c r="P21" i="24"/>
  <c r="R20" i="24"/>
  <c r="Q20" i="24"/>
  <c r="P20" i="24"/>
  <c r="R19" i="24"/>
  <c r="Q19" i="24"/>
  <c r="P19" i="24"/>
  <c r="R18" i="24"/>
  <c r="Q18" i="24"/>
  <c r="P18" i="24"/>
  <c r="R17" i="24"/>
  <c r="Q17" i="24"/>
  <c r="P17" i="24"/>
  <c r="G114" i="24" l="1"/>
  <c r="G115" i="24" s="1"/>
  <c r="Q81" i="24"/>
  <c r="Q82" i="24" s="1"/>
  <c r="H114" i="24"/>
  <c r="H115" i="24" s="1"/>
  <c r="I114" i="24"/>
  <c r="I115" i="24" s="1"/>
  <c r="R82" i="24"/>
  <c r="P16" i="24"/>
  <c r="P22" i="24" s="1"/>
  <c r="P23" i="24" s="1"/>
  <c r="P81" i="24"/>
  <c r="P82" i="24" s="1"/>
  <c r="H102" i="24"/>
  <c r="Q22" i="24"/>
  <c r="Q23" i="24" s="1"/>
  <c r="G102" i="24"/>
  <c r="I102" i="24"/>
  <c r="P118" i="24"/>
  <c r="R22" i="24"/>
  <c r="R23" i="24" s="1"/>
  <c r="H150" i="24"/>
  <c r="H149" i="24" s="1"/>
  <c r="H158" i="24" s="1"/>
  <c r="I150" i="24"/>
  <c r="I149" i="24" s="1"/>
  <c r="I158" i="24" s="1"/>
  <c r="G142" i="24"/>
  <c r="G143" i="24" s="1"/>
  <c r="I142" i="24"/>
  <c r="I143" i="24" s="1"/>
  <c r="H142" i="24"/>
  <c r="H143" i="24" s="1"/>
  <c r="G118" i="23"/>
  <c r="I107" i="23"/>
  <c r="I118" i="23" s="1"/>
  <c r="H107" i="23"/>
  <c r="H118" i="23" s="1"/>
  <c r="I20" i="22"/>
  <c r="I159" i="23" l="1"/>
  <c r="I158" i="23"/>
  <c r="I157" i="23"/>
  <c r="I156" i="23"/>
  <c r="I155" i="23"/>
  <c r="I154" i="23"/>
  <c r="H159" i="23"/>
  <c r="H158" i="23"/>
  <c r="H157" i="23"/>
  <c r="H156" i="23"/>
  <c r="H155" i="23"/>
  <c r="H154" i="23"/>
  <c r="G159" i="23"/>
  <c r="G158" i="23"/>
  <c r="G157" i="23"/>
  <c r="G156" i="23"/>
  <c r="G155" i="23"/>
  <c r="G154" i="23"/>
  <c r="H56" i="23"/>
  <c r="I56" i="23"/>
  <c r="G56" i="23"/>
  <c r="P21" i="23"/>
  <c r="Q20" i="23"/>
  <c r="R20" i="23"/>
  <c r="P20" i="23"/>
  <c r="Q19" i="23"/>
  <c r="R19" i="23"/>
  <c r="P19" i="23"/>
  <c r="Q18" i="23"/>
  <c r="R18" i="23"/>
  <c r="P18" i="23"/>
  <c r="Q17" i="23"/>
  <c r="R17" i="23"/>
  <c r="P17" i="23"/>
  <c r="H73" i="23"/>
  <c r="I73" i="23"/>
  <c r="G73" i="23"/>
  <c r="Q61" i="23"/>
  <c r="R61" i="23"/>
  <c r="P61" i="23"/>
  <c r="P81" i="23"/>
  <c r="Q80" i="23"/>
  <c r="R80" i="23"/>
  <c r="P80" i="23"/>
  <c r="Q79" i="23"/>
  <c r="R79" i="23"/>
  <c r="P79" i="23"/>
  <c r="H130" i="23"/>
  <c r="I130" i="23"/>
  <c r="G130" i="23"/>
  <c r="Q133" i="23"/>
  <c r="R133" i="23"/>
  <c r="P133" i="23"/>
  <c r="I142" i="23"/>
  <c r="H142" i="23"/>
  <c r="G142" i="23"/>
  <c r="I122" i="23"/>
  <c r="H122" i="23"/>
  <c r="G122" i="23"/>
  <c r="I119" i="23"/>
  <c r="H119" i="23"/>
  <c r="G153" i="23"/>
  <c r="I104" i="23"/>
  <c r="H104" i="23"/>
  <c r="G104" i="23"/>
  <c r="I101" i="23"/>
  <c r="H101" i="23"/>
  <c r="G101" i="23"/>
  <c r="I78" i="23"/>
  <c r="H78" i="23"/>
  <c r="G78" i="23"/>
  <c r="I75" i="23"/>
  <c r="H75" i="23"/>
  <c r="G75" i="23"/>
  <c r="I60" i="23"/>
  <c r="H60" i="23"/>
  <c r="G60" i="23"/>
  <c r="I58" i="23"/>
  <c r="H58" i="23"/>
  <c r="G58" i="23"/>
  <c r="G48" i="23"/>
  <c r="I45" i="23"/>
  <c r="H45" i="23"/>
  <c r="G45" i="23"/>
  <c r="I35" i="23"/>
  <c r="H35" i="23"/>
  <c r="G35" i="23"/>
  <c r="I32" i="23"/>
  <c r="H32" i="23"/>
  <c r="G32" i="23"/>
  <c r="G152" i="23" l="1"/>
  <c r="G151" i="23" s="1"/>
  <c r="R62" i="23"/>
  <c r="R16" i="23"/>
  <c r="R22" i="23" s="1"/>
  <c r="R23" i="23" s="1"/>
  <c r="G131" i="23"/>
  <c r="R83" i="23"/>
  <c r="Q62" i="23"/>
  <c r="Q16" i="23"/>
  <c r="Q22" i="23" s="1"/>
  <c r="Q23" i="23" s="1"/>
  <c r="P16" i="23"/>
  <c r="P22" i="23" s="1"/>
  <c r="P23" i="23" s="1"/>
  <c r="Q83" i="23"/>
  <c r="Q84" i="23" s="1"/>
  <c r="P62" i="23"/>
  <c r="P83" i="23"/>
  <c r="P84" i="23" s="1"/>
  <c r="H153" i="23"/>
  <c r="H152" i="23" s="1"/>
  <c r="I153" i="23"/>
  <c r="I152" i="23" s="1"/>
  <c r="H131" i="23"/>
  <c r="Q121" i="23"/>
  <c r="Q122" i="23" s="1"/>
  <c r="R84" i="23"/>
  <c r="I131" i="23"/>
  <c r="P121" i="23"/>
  <c r="P122" i="23" s="1"/>
  <c r="R121" i="23"/>
  <c r="R122" i="23" s="1"/>
  <c r="G119" i="23"/>
  <c r="I105" i="23"/>
  <c r="G143" i="23"/>
  <c r="I143" i="23"/>
  <c r="H143" i="23"/>
  <c r="H105" i="23"/>
  <c r="G105" i="23"/>
  <c r="G161" i="23"/>
  <c r="I161" i="23" l="1"/>
  <c r="I151" i="23"/>
  <c r="H161" i="23"/>
  <c r="H151" i="23"/>
  <c r="I144" i="23"/>
  <c r="I145" i="23" s="1"/>
  <c r="G144" i="23"/>
  <c r="G145" i="23" s="1"/>
  <c r="H144" i="23"/>
  <c r="H145" i="23" s="1"/>
  <c r="I96" i="22"/>
  <c r="I91" i="22"/>
  <c r="J140" i="22" l="1"/>
  <c r="J122" i="22"/>
  <c r="L31" i="22"/>
  <c r="K31" i="22"/>
  <c r="J31" i="22"/>
  <c r="L28" i="22"/>
  <c r="K28" i="22"/>
  <c r="J28" i="22"/>
  <c r="K89" i="22" l="1"/>
  <c r="L140" i="22" l="1"/>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Miegmaišiai</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6" authorId="0" shapeId="0">
      <text>
        <r>
          <rPr>
            <sz val="9"/>
            <color indexed="81"/>
            <rFont val="Tahoma"/>
            <family val="2"/>
            <charset val="186"/>
          </rPr>
          <t xml:space="preserve">8 valdos </t>
        </r>
      </text>
    </comment>
    <comment ref="D48"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9" authorId="0" shapeId="0">
      <text>
        <r>
          <rPr>
            <sz val="9"/>
            <color indexed="81"/>
            <rFont val="Tahoma"/>
            <family val="2"/>
            <charset val="186"/>
          </rPr>
          <t>P-2.6.4.2.</t>
        </r>
      </text>
    </comment>
    <comment ref="D59"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2" authorId="1" shapeId="0">
      <text>
        <r>
          <rPr>
            <sz val="9"/>
            <color indexed="81"/>
            <rFont val="Tahoma"/>
            <family val="2"/>
            <charset val="186"/>
          </rPr>
          <t>Savivaldybių asociacija (0,03 proc. nuo biudžeto apimties), VVG - po 50 Eur per metus</t>
        </r>
      </text>
    </comment>
    <comment ref="E65" authorId="0" shapeId="0">
      <text>
        <r>
          <rPr>
            <sz val="9"/>
            <color indexed="81"/>
            <rFont val="Tahoma"/>
            <family val="2"/>
            <charset val="186"/>
          </rPr>
          <t xml:space="preserve">P-1.1.1.2.
</t>
        </r>
      </text>
    </comment>
    <comment ref="E6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9" authorId="0" shapeId="0">
      <text>
        <r>
          <rPr>
            <sz val="9"/>
            <color indexed="81"/>
            <rFont val="Tahoma"/>
            <family val="2"/>
            <charset val="186"/>
          </rPr>
          <t xml:space="preserve">P-2.6.3.1
</t>
        </r>
      </text>
    </comment>
    <comment ref="E71" authorId="3" shapeId="0">
      <text>
        <r>
          <rPr>
            <sz val="9"/>
            <color indexed="81"/>
            <rFont val="Tahoma"/>
            <family val="2"/>
            <charset val="186"/>
          </rPr>
          <t>KEPS 2030 1.3.7. uždavinys Organizuoti nišinius tarptautinius mega-renginius, susijusius su prioritetinių sričių, verslumo skatinimo temomis</t>
        </r>
      </text>
    </comment>
    <comment ref="J71" authorId="1" shapeId="0">
      <text>
        <r>
          <rPr>
            <sz val="9"/>
            <color indexed="81"/>
            <rFont val="Tahoma"/>
            <family val="2"/>
            <charset val="186"/>
          </rPr>
          <t>Apgyvendinimo, maitinimo paslaugos, kultūrinė programa.</t>
        </r>
      </text>
    </comment>
    <comment ref="G76"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6" authorId="0" shapeId="0">
      <text>
        <r>
          <rPr>
            <sz val="9"/>
            <color indexed="81"/>
            <rFont val="Tahoma"/>
            <family val="2"/>
            <charset val="186"/>
          </rPr>
          <t>2023 m. savivaldybei tenkanti prisidėjimo dalis dėl atliekamų daugiabučių namų modernizavimo darbų: H. Manto g. 51, Šaulių g. 27, Danės g. 7.</t>
        </r>
      </text>
    </comment>
    <comment ref="K90"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98" authorId="0" shapeId="0">
      <text>
        <r>
          <rPr>
            <sz val="9"/>
            <color indexed="81"/>
            <rFont val="Tahoma"/>
            <family val="2"/>
            <charset val="186"/>
          </rPr>
          <t>Statinių ir žemės sklypų</t>
        </r>
        <r>
          <rPr>
            <sz val="9"/>
            <color indexed="81"/>
            <rFont val="Tahoma"/>
            <family val="2"/>
            <charset val="186"/>
          </rPr>
          <t xml:space="preserve">
</t>
        </r>
      </text>
    </comment>
    <comment ref="K108" authorId="0" shapeId="0">
      <text>
        <r>
          <rPr>
            <sz val="9"/>
            <color indexed="81"/>
            <rFont val="Tahoma"/>
            <family val="2"/>
            <charset val="186"/>
          </rPr>
          <t>50 vnt. naujų nešiojamų kompiuterių</t>
        </r>
      </text>
    </comment>
    <comment ref="K109" authorId="0" shapeId="0">
      <text>
        <r>
          <rPr>
            <sz val="9"/>
            <color indexed="81"/>
            <rFont val="Tahoma"/>
            <family val="2"/>
            <charset val="186"/>
          </rPr>
          <t>Spalvotas ir nespalvotas daugiafunkciniai</t>
        </r>
      </text>
    </comment>
    <comment ref="K110" authorId="0" shapeId="0">
      <text>
        <r>
          <rPr>
            <sz val="9"/>
            <color indexed="81"/>
            <rFont val="Tahoma"/>
            <family val="2"/>
            <charset val="186"/>
          </rPr>
          <t>Papildomai - seniūnaičių, projektų valdymo, viešųjų pirkimų ir paraiškų IS</t>
        </r>
      </text>
    </comment>
    <comment ref="K111"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4" authorId="4" shapeId="0">
      <text>
        <r>
          <rPr>
            <sz val="9"/>
            <color indexed="81"/>
            <rFont val="Tahoma"/>
            <family val="2"/>
            <charset val="186"/>
          </rPr>
          <t xml:space="preserve">2.6.2.4.
</t>
        </r>
      </text>
    </comment>
    <comment ref="E115"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5"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7" authorId="0" shapeId="0">
      <text>
        <r>
          <rPr>
            <sz val="9"/>
            <color indexed="81"/>
            <rFont val="Tahoma"/>
            <family val="2"/>
            <charset val="186"/>
          </rPr>
          <t>P-2.6.1.1.</t>
        </r>
      </text>
    </comment>
    <comment ref="E122"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4"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4" authorId="5"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5"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K135" authorId="6" shapeId="0">
      <text>
        <r>
          <rPr>
            <sz val="9"/>
            <color indexed="81"/>
            <rFont val="Tahoma"/>
            <family val="2"/>
            <charset val="186"/>
          </rPr>
          <t>1. Pastato Šimkaus g. 11 stogo remontas
2. Liepų g. 11 patalpų remontai</t>
        </r>
      </text>
    </comment>
    <comment ref="L135" authorId="6" shapeId="0">
      <text>
        <r>
          <rPr>
            <sz val="9"/>
            <color indexed="81"/>
            <rFont val="Tahoma"/>
            <family val="2"/>
            <charset val="186"/>
          </rPr>
          <t>Liepų g. 11 patalpos</t>
        </r>
      </text>
    </comment>
    <comment ref="M135" authorId="6" shapeId="0">
      <text>
        <r>
          <rPr>
            <sz val="9"/>
            <color indexed="81"/>
            <rFont val="Tahoma"/>
            <family val="2"/>
            <charset val="186"/>
          </rPr>
          <t>Liepų g. 11 patalpos</t>
        </r>
      </text>
    </comment>
    <comment ref="K136" authorId="6" shapeId="0">
      <text>
        <r>
          <rPr>
            <sz val="9"/>
            <color indexed="81"/>
            <rFont val="Tahoma"/>
            <family val="2"/>
            <charset val="186"/>
          </rPr>
          <t>Pastato Danės g. 17 stogo remontas</t>
        </r>
      </text>
    </comment>
    <comment ref="K137" authorId="6" shapeId="0">
      <text>
        <r>
          <rPr>
            <sz val="9"/>
            <color indexed="81"/>
            <rFont val="Tahoma"/>
            <family val="2"/>
            <charset val="186"/>
          </rPr>
          <t>Pastato Danės g. 17 stogo remontas</t>
        </r>
      </text>
    </comment>
    <comment ref="E14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41" authorId="0" shapeId="0">
      <text>
        <r>
          <rPr>
            <sz val="9"/>
            <color indexed="81"/>
            <rFont val="Tahoma"/>
            <family val="2"/>
            <charset val="186"/>
          </rPr>
          <t xml:space="preserve">Techninis projektas bus pradėtas rengti 2025 m., baigtas 2026 m.
</t>
        </r>
      </text>
    </comment>
    <comment ref="C154"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<sst xmlns="http://schemas.openxmlformats.org/spreadsheetml/2006/main" count="1238" uniqueCount="295">
  <si>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</si>
  <si>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</si>
  <si>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</si>
  <si>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</si>
  <si>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</si>
  <si>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</si>
  <si>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</si>
  <si>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</si>
  <si>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</si>
  <si>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</si>
  <si>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</si>
  <si>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</si>
  <si>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</si>
  <si>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</si>
  <si>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</si>
  <si>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</si>
  <si>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</si>
  <si>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</si>
  <si>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</si>
  <si>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</si>
  <si>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</si>
  <si>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</si>
  <si>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</si>
  <si>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</si>
  <si>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</si>
  <si>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</si>
  <si>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</si>
  <si>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</si>
  <si>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</si>
  <si>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</si>
  <si>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</si>
  <si>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</si>
  <si>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</si>
  <si>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</si>
  <si>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</si>
  <si>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</si>
  <si>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</si>
  <si>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</si>
  <si>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</si>
  <si>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</si>
  <si>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</si>
  <si>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</si>
  <si>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</si>
  <si>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</si>
  <si>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</si>
  <si>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</si>
  <si>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</si>
  <si>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</si>
  <si>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</si>
  <si>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</si>
  <si>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</si>
  <si>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</si>
  <si>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</si>
  <si>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</si>
  <si>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</si>
  <si>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</si>
  <si>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</si>
  <si>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</si>
  <si>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</si>
  <si>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</si>
  <si>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</si>
  <si>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</si>
  <si>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</si>
  <si>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</si>
  <si>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</si>
  <si>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</si>
  <si>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</si>
  <si>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</si>
  <si>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</si>
  <si>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</si>
  <si>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</si>
  <si>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</si>
  <si>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</si>
  <si>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</si>
  <si>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</si>
  <si>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</si>
  <si>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</si>
  <si>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</si>
  <si>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</si>
  <si>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</si>
  <si>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</si>
  <si>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</si>
  <si>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</si>
  <si>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</si>
  <si>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</si>
  <si>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</si>
  <si>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</si>
  <si>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</si>
  <si>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</si>
  <si>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</si>
  <si>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</si>
  <si>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</si>
  <si>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</si>
  <si>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</si>
  <si>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</si>
  <si>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</si>
  <si>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</si>
  <si>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</si>
  <si>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</si>
  <si>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</si>
  <si>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</si>
  <si>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</si>
  <si>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</si>
  <si>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</si>
  <si>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</si>
  <si>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</si>
  <si>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</si>
  <si>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</si>
  <si>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</si>
  <si>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</si>
  <si>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</si>
  <si>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</si>
  <si>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</si>
  <si>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</si>
  <si>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</si>
  <si>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</si>
  <si>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</si>
  <si>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</si>
  <si>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</si>
  <si>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</si>
  <si>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</si>
  <si>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</si>
  <si>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</si>
  <si>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</si>
  <si>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</si>
  <si>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</si>
  <si>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</si>
  <si>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</si>
  <si>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</si>
  <si>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</si>
  <si>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</si>
  <si>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</si>
  <si>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</si>
  <si>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</si>
  <si>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</si>
  <si>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</si>
  <si>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</si>
  <si>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</si>
  <si>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</si>
  <si>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</si>
  <si>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</si>
  <si>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</si>
  <si>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</si>
  <si>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</si>
  <si>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</si>
  <si>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</si>
  <si>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</si>
  <si>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</si>
  <si>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</si>
  <si>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</si>
  <si>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</si>
  <si>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</si>
  <si>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</si>
  <si>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</si>
  <si>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</si>
  <si>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</si>
  <si>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</si>
  <si>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</si>
  <si>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</si>
  <si>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</si>
  <si>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</si>
  <si>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</si>
  <si>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</si>
  <si>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</si>
  <si>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</si>
  <si>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</si>
  <si>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</si>
  <si>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</si>
  <si>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</si>
  <si>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</si>
  <si>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</si>
  <si>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</si>
  <si>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</si>
  <si>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</si>
  <si>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</si>
  <si>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</si>
  <si>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</si>
  <si>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</si>
  <si>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</si>
  <si>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</si>
  <si>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</si>
  <si>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</si>
  <si>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</si>
  <si>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</si>
  <si>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</si>
  <si>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</si>
  <si>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</si>
  <si>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</si>
  <si>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</si>
  <si>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</si>
  <si>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</si>
  <si>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</si>
  <si>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</si>
  <si>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</si>
  <si>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</si>
  <si>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</si>
  <si>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</si>
  <si>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</si>
  <si>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</si>
  <si>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</si>
  <si>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</si>
  <si>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</si>
  <si>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</si>
  <si>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</si>
  <si>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</si>
  <si>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</si>
  <si>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</si>
  <si>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</si>
  <si>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</si>
  <si>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</si>
  <si>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</si>
  <si>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</si>
  <si>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</si>
  <si>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</si>
  <si>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</si>
  <si>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</si>
  <si>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</si>
  <si>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</si>
  <si>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</si>
  <si>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</si>
  <si>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</si>
  <si>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</si>
  <si>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</si>
  <si>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</si>
  <si>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</si>
  <si>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</si>
  <si>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</si>
  <si>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</si>
  <si>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</si>
  <si>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</si>
  <si>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</si>
  <si>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</si>
  <si>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</si>
  <si>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</si>
  <si>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</si>
  <si>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</si>
  <si>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</si>
  <si>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</si>
  <si>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</si>
  <si>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</si>
  <si>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</si>
  <si>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</si>
  <si>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</si>
  <si>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</si>
  <si>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</si>
  <si>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</si>
  <si>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</si>
  <si>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</si>
  <si>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</si>
  <si>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</si>
  <si>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</si>
  <si>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</si>
  <si>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</si>
  <si>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</si>
  <si>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</si>
  <si>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</si>
  <si>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</si>
  <si>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</si>
  <si>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</si>
  <si>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</si>
  <si>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</si>
  <si>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</si>
  <si>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</si>
  <si>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</si>
  <si>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</si>
  <si>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</si>
  <si>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</si>
  <si>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</si>
  <si>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</si>
  <si>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</si>
  <si>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</si>
  <si>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</si>
  <si>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</si>
  <si>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</si>
  <si>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</si>
  <si>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</si>
  <si>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</si>
  <si>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</si>
  <si>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</si>
  <si>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</si>
  <si>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</si>
  <si>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</si>
  <si>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</si>
  <si>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</si>
  <si>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</si>
  <si>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</si>
  <si>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</si>
  <si>
    <t>Atlikta tyrimų, vnt.</t>
  </si>
  <si>
    <t>Įdiegta turto valdymo informacinė sistema, vnt.</t>
  </si>
  <si>
    <t>Žmogiškųjų išteklių valdymo tobulinimas ir motyvacinių priemonių įgyvendinimas</t>
  </si>
  <si>
    <t>Atliktas savivaldybės darbuotojų funkcijų peržiūros ir veiklos aplinkos tyrimas, vnt.</t>
  </si>
  <si>
    <t>Savivaldybės mero rezervas</t>
  </si>
  <si>
    <r>
      <t xml:space="preserve">Pajamų įmokos už patalpų nuomą likutis </t>
    </r>
    <r>
      <rPr>
        <b/>
        <sz val="10"/>
        <rFont val="Times New Roman"/>
        <family val="1"/>
        <charset val="186"/>
      </rPr>
      <t>SB(SPL)</t>
    </r>
  </si>
  <si>
    <t>Savivaldybei priklausančio nekilnojamojo turto efektyvaus valdymo strategijos parengimas</t>
  </si>
  <si>
    <t xml:space="preserve">Parengtas nekilnojamojo turto sąrašas su panaudojimo galimybėmis ir pasiūlymais, vnt.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</si>
</sst>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601">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left" vertical="top"/>
    </xf>
    <xf numFmtId="3" fontId="2" fillId="7" borderId="65"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7" borderId="65" xfId="0" applyNumberFormat="1" applyFont="1" applyFill="1" applyBorder="1" applyAlignment="1">
      <alignment horizontal="left" vertical="top"/>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6" borderId="71"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vertical="top" wrapText="1"/>
    </xf>
    <xf numFmtId="166" fontId="4" fillId="6" borderId="8" xfId="0" applyNumberFormat="1" applyFont="1" applyFill="1" applyBorder="1" applyAlignment="1">
      <alignment horizontal="center" vertical="center"/>
    </xf>
    <xf numFmtId="166" fontId="4" fillId="6" borderId="0" xfId="0" applyNumberFormat="1" applyFont="1" applyFill="1" applyBorder="1" applyAlignment="1">
      <alignment horizontal="center" vertical="center"/>
    </xf>
    <xf numFmtId="166" fontId="4" fillId="6" borderId="30" xfId="0" applyNumberFormat="1" applyFont="1" applyFill="1" applyBorder="1" applyAlignment="1">
      <alignment horizontal="center" vertical="center"/>
    </xf>
    <xf numFmtId="3" fontId="4" fillId="9" borderId="56" xfId="0" applyNumberFormat="1" applyFont="1" applyFill="1" applyBorder="1" applyAlignment="1">
      <alignment horizontal="right" vertical="center" wrapText="1"/>
    </xf>
    <xf numFmtId="3" fontId="2" fillId="6" borderId="4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45" xfId="0" applyFont="1" applyFill="1" applyBorder="1" applyAlignment="1">
      <alignment horizontal="center" vertical="top"/>
    </xf>
    <xf numFmtId="3" fontId="4" fillId="6" borderId="9" xfId="0" applyNumberFormat="1" applyFont="1" applyFill="1" applyBorder="1" applyAlignment="1">
      <alignment horizontal="left" vertical="top" wrapText="1"/>
    </xf>
    <xf numFmtId="3" fontId="2" fillId="6" borderId="71"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24" fillId="6" borderId="43" xfId="0" applyNumberFormat="1" applyFont="1" applyFill="1" applyBorder="1" applyAlignment="1">
      <alignment horizontal="center" vertical="top"/>
    </xf>
    <xf numFmtId="0" fontId="2" fillId="6" borderId="68" xfId="0" applyFont="1" applyFill="1" applyBorder="1" applyAlignment="1">
      <alignment horizontal="left" vertical="top" wrapText="1"/>
    </xf>
    <xf numFmtId="165" fontId="24" fillId="6" borderId="30" xfId="0" applyNumberFormat="1" applyFont="1" applyFill="1" applyBorder="1" applyAlignment="1">
      <alignment horizontal="center" vertical="top"/>
    </xf>
    <xf numFmtId="0" fontId="3" fillId="6" borderId="57" xfId="0" applyFont="1" applyFill="1" applyBorder="1" applyAlignment="1">
      <alignment horizontal="center" vertical="top" wrapText="1"/>
    </xf>
    <xf numFmtId="165" fontId="24" fillId="6" borderId="71"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6" fontId="24" fillId="6" borderId="13" xfId="0" applyNumberFormat="1" applyFont="1" applyFill="1" applyBorder="1" applyAlignment="1">
      <alignment horizontal="center" vertical="center"/>
    </xf>
    <xf numFmtId="0" fontId="24" fillId="10" borderId="8" xfId="0" applyFont="1" applyFill="1" applyBorder="1" applyAlignment="1">
      <alignment horizontal="center" vertical="center"/>
    </xf>
    <xf numFmtId="166" fontId="24" fillId="6" borderId="36" xfId="0" applyNumberFormat="1" applyFont="1" applyFill="1" applyBorder="1" applyAlignment="1">
      <alignment horizontal="center" vertical="center"/>
    </xf>
    <xf numFmtId="0" fontId="24" fillId="10" borderId="9" xfId="0"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0" fontId="24" fillId="10" borderId="30" xfId="0" applyFont="1" applyFill="1" applyBorder="1" applyAlignment="1">
      <alignment horizontal="center" vertical="center"/>
    </xf>
    <xf numFmtId="0" fontId="24" fillId="10" borderId="16"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9" xfId="0" applyFont="1" applyFill="1" applyBorder="1" applyAlignment="1">
      <alignment horizontal="center" vertical="center"/>
    </xf>
    <xf numFmtId="166" fontId="24" fillId="10" borderId="37" xfId="0" applyNumberFormat="1" applyFont="1" applyFill="1" applyBorder="1" applyAlignment="1">
      <alignment horizontal="center" vertical="center"/>
    </xf>
    <xf numFmtId="0" fontId="24" fillId="6" borderId="8" xfId="0" applyFont="1" applyFill="1" applyBorder="1" applyAlignment="1">
      <alignment horizontal="center" vertical="center"/>
    </xf>
    <xf numFmtId="49" fontId="2" fillId="6" borderId="84" xfId="0" applyNumberFormat="1" applyFont="1" applyFill="1" applyBorder="1" applyAlignment="1">
      <alignment horizontal="center" vertical="top" wrapText="1"/>
    </xf>
    <xf numFmtId="3" fontId="2" fillId="6" borderId="77" xfId="0" applyNumberFormat="1" applyFont="1" applyFill="1" applyBorder="1" applyAlignment="1">
      <alignment vertical="top" wrapText="1"/>
    </xf>
    <xf numFmtId="166" fontId="3" fillId="6" borderId="69" xfId="0" applyNumberFormat="1" applyFont="1" applyFill="1" applyBorder="1" applyAlignment="1">
      <alignment horizontal="center" vertical="top"/>
    </xf>
    <xf numFmtId="3" fontId="2" fillId="6" borderId="5" xfId="0" applyNumberFormat="1" applyFont="1" applyFill="1" applyBorder="1" applyAlignment="1">
      <alignment horizontal="left" vertical="top" wrapText="1"/>
    </xf>
    <xf numFmtId="3" fontId="2" fillId="6" borderId="27" xfId="0" applyNumberFormat="1" applyFont="1" applyFill="1" applyBorder="1" applyAlignment="1">
      <alignment horizontal="center" vertical="top"/>
    </xf>
    <xf numFmtId="0" fontId="24" fillId="6" borderId="9" xfId="0" applyFont="1" applyFill="1" applyBorder="1" applyAlignment="1">
      <alignment horizontal="center" vertical="top"/>
    </xf>
    <xf numFmtId="0" fontId="24" fillId="6" borderId="30" xfId="0" applyFont="1" applyFill="1" applyBorder="1" applyAlignment="1">
      <alignment vertical="top"/>
    </xf>
    <xf numFmtId="3" fontId="2" fillId="0" borderId="5" xfId="0" applyNumberFormat="1" applyFont="1" applyBorder="1" applyAlignment="1">
      <alignment horizontal="center" vertical="top"/>
    </xf>
    <xf numFmtId="166" fontId="3" fillId="6" borderId="98" xfId="0" applyNumberFormat="1" applyFont="1" applyFill="1" applyBorder="1" applyAlignment="1">
      <alignment horizontal="center" vertical="top"/>
    </xf>
    <xf numFmtId="166" fontId="3" fillId="6" borderId="124" xfId="0" applyNumberFormat="1" applyFont="1" applyFill="1" applyBorder="1" applyAlignment="1">
      <alignment horizontal="center" vertical="top"/>
    </xf>
    <xf numFmtId="166" fontId="3" fillId="6" borderId="127" xfId="0" applyNumberFormat="1" applyFont="1" applyFill="1" applyBorder="1" applyAlignment="1">
      <alignment horizontal="center" vertical="top"/>
    </xf>
    <xf numFmtId="166" fontId="2" fillId="9" borderId="28"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3" borderId="6" xfId="0" applyNumberFormat="1" applyFont="1" applyFill="1" applyBorder="1" applyAlignment="1">
      <alignment horizontal="center" vertical="top" wrapText="1"/>
    </xf>
    <xf numFmtId="166" fontId="4" fillId="3" borderId="78"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3" fontId="4" fillId="4" borderId="8" xfId="0" applyNumberFormat="1" applyFont="1" applyFill="1" applyBorder="1" applyAlignment="1">
      <alignment horizontal="center" vertical="top"/>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6" borderId="7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49" fontId="4" fillId="6" borderId="48" xfId="0" applyNumberFormat="1"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0" fontId="11" fillId="0" borderId="62" xfId="0" applyFont="1" applyBorder="1" applyAlignment="1">
      <alignment horizontal="left"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2" fillId="6" borderId="37" xfId="0" applyFont="1" applyFill="1" applyBorder="1" applyAlignment="1">
      <alignment vertical="top" wrapText="1"/>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11" fillId="0" borderId="11" xfId="0" applyFont="1" applyBorder="1" applyAlignment="1">
      <alignment horizontal="left"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1"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6" borderId="12" xfId="1" applyNumberFormat="1" applyFont="1" applyFill="1" applyBorder="1" applyAlignment="1">
      <alignment horizontal="center" vertical="center" wrapText="1"/>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2" fillId="6" borderId="70" xfId="0" applyFont="1" applyFill="1" applyBorder="1" applyAlignment="1">
      <alignment horizontal="left"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5" fillId="6" borderId="53" xfId="0" applyNumberFormat="1" applyFont="1" applyFill="1" applyBorder="1" applyAlignment="1">
      <alignment horizontal="center" vertical="top" wrapText="1"/>
    </xf>
    <xf numFmtId="3" fontId="5" fillId="6" borderId="30" xfId="0" applyNumberFormat="1" applyFont="1" applyFill="1" applyBorder="1" applyAlignment="1">
      <alignment horizontal="center" vertical="top" wrapText="1"/>
    </xf>
    <xf numFmtId="3" fontId="2" fillId="9" borderId="29" xfId="0" applyNumberFormat="1" applyFont="1" applyFill="1" applyBorder="1" applyAlignment="1">
      <alignment horizontal="left" vertical="center" wrapText="1"/>
    </xf>
    <xf numFmtId="3" fontId="2" fillId="9" borderId="44" xfId="0" applyNumberFormat="1" applyFont="1" applyFill="1" applyBorder="1" applyAlignment="1">
      <alignment vertical="center" wrapText="1"/>
    </xf>
    <xf numFmtId="3" fontId="2" fillId="9" borderId="14" xfId="0" applyNumberFormat="1" applyFont="1" applyFill="1" applyBorder="1" applyAlignment="1">
      <alignment vertical="center" wrapText="1"/>
    </xf>
    <xf numFmtId="0" fontId="27" fillId="0" borderId="0" xfId="0" applyFont="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407" t="s">
        <v>275</v>
      </c>
      <c r="N1" s="1407"/>
      <c r="O1" s="1407"/>
      <c r="P1" s="1407"/>
      <c r="Q1" s="1407"/>
    </row>
    <row r="2" spans="1:18" ht="15" customHeight="1" x14ac:dyDescent="0.25">
      <c r="I2" s="441"/>
      <c r="J2" s="441"/>
      <c r="K2" s="441"/>
      <c r="L2" s="441"/>
      <c r="M2" s="419"/>
      <c r="N2" s="441"/>
      <c r="O2" s="441"/>
      <c r="P2" s="441"/>
      <c r="Q2" s="441"/>
    </row>
    <row r="3" spans="1:18" s="1" customFormat="1" ht="15" customHeight="1" x14ac:dyDescent="0.25">
      <c r="A3" s="1408" t="s">
        <v>213</v>
      </c>
      <c r="B3" s="1408"/>
      <c r="C3" s="1408"/>
      <c r="D3" s="1408"/>
      <c r="E3" s="1408"/>
      <c r="F3" s="1408"/>
      <c r="G3" s="1408"/>
      <c r="H3" s="1408"/>
      <c r="I3" s="1408"/>
      <c r="J3" s="1408"/>
      <c r="K3" s="1408"/>
      <c r="L3" s="1408"/>
      <c r="M3" s="1408"/>
      <c r="N3" s="1408"/>
      <c r="O3" s="1408"/>
      <c r="P3" s="1408"/>
      <c r="Q3" s="1408"/>
    </row>
    <row r="4" spans="1:18" s="1" customFormat="1" ht="15" customHeight="1" x14ac:dyDescent="0.25">
      <c r="A4" s="1409" t="s">
        <v>133</v>
      </c>
      <c r="B4" s="1409"/>
      <c r="C4" s="1409"/>
      <c r="D4" s="1409"/>
      <c r="E4" s="1409"/>
      <c r="F4" s="1409"/>
      <c r="G4" s="1409"/>
      <c r="H4" s="1409"/>
      <c r="I4" s="1409"/>
      <c r="J4" s="1409"/>
      <c r="K4" s="1409"/>
      <c r="L4" s="1409"/>
      <c r="M4" s="1409"/>
      <c r="N4" s="1409"/>
      <c r="O4" s="1409"/>
      <c r="P4" s="1409"/>
      <c r="Q4" s="1409"/>
    </row>
    <row r="5" spans="1:18" s="1" customFormat="1" ht="15" customHeight="1" x14ac:dyDescent="0.25">
      <c r="A5" s="1410" t="s">
        <v>74</v>
      </c>
      <c r="B5" s="1410"/>
      <c r="C5" s="1410"/>
      <c r="D5" s="1410"/>
      <c r="E5" s="1410"/>
      <c r="F5" s="1410"/>
      <c r="G5" s="1410"/>
      <c r="H5" s="1410"/>
      <c r="I5" s="1410"/>
      <c r="J5" s="1410"/>
      <c r="K5" s="1410"/>
      <c r="L5" s="1410"/>
      <c r="M5" s="1410"/>
      <c r="N5" s="1410"/>
      <c r="O5" s="1410"/>
      <c r="P5" s="1410"/>
      <c r="Q5" s="1410"/>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406" t="s">
        <v>75</v>
      </c>
      <c r="N7" s="1406"/>
      <c r="O7" s="1406"/>
      <c r="P7" s="1406"/>
      <c r="Q7" s="1406"/>
    </row>
    <row r="8" spans="1:18" s="23" customFormat="1" ht="17.100000000000001" customHeight="1" thickBot="1" x14ac:dyDescent="0.3">
      <c r="A8" s="1445" t="s">
        <v>0</v>
      </c>
      <c r="B8" s="1422" t="s">
        <v>1</v>
      </c>
      <c r="C8" s="1448" t="s">
        <v>2</v>
      </c>
      <c r="D8" s="1422" t="s">
        <v>3</v>
      </c>
      <c r="E8" s="1425" t="s">
        <v>4</v>
      </c>
      <c r="F8" s="1430" t="s">
        <v>148</v>
      </c>
      <c r="G8" s="1433" t="s">
        <v>149</v>
      </c>
      <c r="H8" s="1436" t="s">
        <v>5</v>
      </c>
      <c r="I8" s="1439" t="s">
        <v>195</v>
      </c>
      <c r="J8" s="1413" t="s">
        <v>210</v>
      </c>
      <c r="K8" s="1416" t="s">
        <v>150</v>
      </c>
      <c r="L8" s="1419" t="s">
        <v>211</v>
      </c>
      <c r="M8" s="1442" t="s">
        <v>141</v>
      </c>
      <c r="N8" s="1443"/>
      <c r="O8" s="1443"/>
      <c r="P8" s="1443"/>
      <c r="Q8" s="1444"/>
    </row>
    <row r="9" spans="1:18" s="23" customFormat="1" ht="18.75" customHeight="1" x14ac:dyDescent="0.25">
      <c r="A9" s="1446"/>
      <c r="B9" s="1423"/>
      <c r="C9" s="1449"/>
      <c r="D9" s="1423"/>
      <c r="E9" s="1426"/>
      <c r="F9" s="1431"/>
      <c r="G9" s="1434"/>
      <c r="H9" s="1437"/>
      <c r="I9" s="1440"/>
      <c r="J9" s="1414"/>
      <c r="K9" s="1417"/>
      <c r="L9" s="1420"/>
      <c r="M9" s="1428" t="s">
        <v>4</v>
      </c>
      <c r="N9" s="1411" t="s">
        <v>212</v>
      </c>
      <c r="O9" s="482"/>
      <c r="P9" s="426" t="s">
        <v>194</v>
      </c>
      <c r="Q9" s="427"/>
    </row>
    <row r="10" spans="1:18" s="23" customFormat="1" ht="94.5" customHeight="1" thickBot="1" x14ac:dyDescent="0.3">
      <c r="A10" s="1447"/>
      <c r="B10" s="1424"/>
      <c r="C10" s="1450"/>
      <c r="D10" s="1424"/>
      <c r="E10" s="1427"/>
      <c r="F10" s="1432"/>
      <c r="G10" s="1435"/>
      <c r="H10" s="1438"/>
      <c r="I10" s="1441"/>
      <c r="J10" s="1415"/>
      <c r="K10" s="1418"/>
      <c r="L10" s="1421"/>
      <c r="M10" s="1429"/>
      <c r="N10" s="1412"/>
      <c r="O10" s="481" t="s">
        <v>152</v>
      </c>
      <c r="P10" s="481" t="s">
        <v>153</v>
      </c>
      <c r="Q10" s="306" t="s">
        <v>209</v>
      </c>
    </row>
    <row r="11" spans="1:18" s="1" customFormat="1" ht="15" customHeight="1" x14ac:dyDescent="0.25">
      <c r="A11" s="1328" t="s">
        <v>134</v>
      </c>
      <c r="B11" s="1329"/>
      <c r="C11" s="1329"/>
      <c r="D11" s="1329"/>
      <c r="E11" s="1329"/>
      <c r="F11" s="1329"/>
      <c r="G11" s="1329"/>
      <c r="H11" s="1329"/>
      <c r="I11" s="1329"/>
      <c r="J11" s="1329"/>
      <c r="K11" s="1329"/>
      <c r="L11" s="1329"/>
      <c r="M11" s="1329"/>
      <c r="N11" s="1329"/>
      <c r="O11" s="1329"/>
      <c r="P11" s="1329"/>
      <c r="Q11" s="1330"/>
      <c r="R11" s="3"/>
    </row>
    <row r="12" spans="1:18" s="1" customFormat="1" ht="15" customHeight="1" x14ac:dyDescent="0.25">
      <c r="A12" s="1331" t="s">
        <v>6</v>
      </c>
      <c r="B12" s="1332"/>
      <c r="C12" s="1332"/>
      <c r="D12" s="1332"/>
      <c r="E12" s="1332"/>
      <c r="F12" s="1332"/>
      <c r="G12" s="1332"/>
      <c r="H12" s="1332"/>
      <c r="I12" s="1332"/>
      <c r="J12" s="1332"/>
      <c r="K12" s="1332"/>
      <c r="L12" s="1332"/>
      <c r="M12" s="1332"/>
      <c r="N12" s="1332"/>
      <c r="O12" s="1332"/>
      <c r="P12" s="1332"/>
      <c r="Q12" s="1333"/>
      <c r="R12" s="3"/>
    </row>
    <row r="13" spans="1:18" s="1" customFormat="1" ht="15" customHeight="1" x14ac:dyDescent="0.25">
      <c r="A13" s="303" t="s">
        <v>7</v>
      </c>
      <c r="B13" s="1335" t="s">
        <v>188</v>
      </c>
      <c r="C13" s="1336"/>
      <c r="D13" s="1336"/>
      <c r="E13" s="1336"/>
      <c r="F13" s="1336"/>
      <c r="G13" s="1336"/>
      <c r="H13" s="1336"/>
      <c r="I13" s="1336"/>
      <c r="J13" s="1336"/>
      <c r="K13" s="1336"/>
      <c r="L13" s="1336"/>
      <c r="M13" s="1336"/>
      <c r="N13" s="1336"/>
      <c r="O13" s="1336"/>
      <c r="P13" s="1336"/>
      <c r="Q13" s="1337"/>
      <c r="R13" s="3"/>
    </row>
    <row r="14" spans="1:18" s="1" customFormat="1" ht="15" customHeight="1" thickBot="1" x14ac:dyDescent="0.3">
      <c r="A14" s="575" t="s">
        <v>7</v>
      </c>
      <c r="B14" s="576" t="s">
        <v>7</v>
      </c>
      <c r="C14" s="1342" t="s">
        <v>187</v>
      </c>
      <c r="D14" s="1343"/>
      <c r="E14" s="1343"/>
      <c r="F14" s="1343"/>
      <c r="G14" s="1343"/>
      <c r="H14" s="1343"/>
      <c r="I14" s="1343"/>
      <c r="J14" s="1343"/>
      <c r="K14" s="1343"/>
      <c r="L14" s="1343"/>
      <c r="M14" s="1343"/>
      <c r="N14" s="1343"/>
      <c r="O14" s="1343"/>
      <c r="P14" s="1343"/>
      <c r="Q14" s="1344"/>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340" t="s">
        <v>9</v>
      </c>
      <c r="F16" s="1557" t="s">
        <v>160</v>
      </c>
      <c r="G16" s="1559" t="s">
        <v>138</v>
      </c>
      <c r="H16" s="646" t="s">
        <v>10</v>
      </c>
      <c r="I16" s="796">
        <f>9391.2+48.7</f>
        <v>9439.9000000000015</v>
      </c>
      <c r="J16" s="909">
        <v>10916.7</v>
      </c>
      <c r="K16" s="910">
        <v>10916.7</v>
      </c>
      <c r="L16" s="911">
        <v>10916.7</v>
      </c>
      <c r="M16" s="1497" t="s">
        <v>76</v>
      </c>
      <c r="N16" s="751" t="s">
        <v>220</v>
      </c>
      <c r="O16" s="752">
        <v>453.5</v>
      </c>
      <c r="P16" s="752">
        <v>448.5</v>
      </c>
      <c r="Q16" s="753">
        <v>448.5</v>
      </c>
    </row>
    <row r="17" spans="1:19" s="3" customFormat="1" ht="15" customHeight="1" x14ac:dyDescent="0.25">
      <c r="A17" s="6"/>
      <c r="B17" s="7"/>
      <c r="C17" s="94"/>
      <c r="D17" s="89"/>
      <c r="E17" s="1341"/>
      <c r="F17" s="1558"/>
      <c r="G17" s="1560"/>
      <c r="H17" s="624" t="s">
        <v>135</v>
      </c>
      <c r="I17" s="797">
        <v>581.6</v>
      </c>
      <c r="J17" s="904">
        <v>704.7</v>
      </c>
      <c r="K17" s="830">
        <v>704.7</v>
      </c>
      <c r="L17" s="908">
        <v>704.7</v>
      </c>
      <c r="M17" s="1561"/>
      <c r="N17" s="689"/>
      <c r="O17" s="648"/>
      <c r="P17" s="648"/>
      <c r="Q17" s="468"/>
      <c r="R17" s="1"/>
    </row>
    <row r="18" spans="1:19" s="3" customFormat="1" ht="15" customHeight="1" x14ac:dyDescent="0.25">
      <c r="A18" s="8"/>
      <c r="B18" s="9"/>
      <c r="C18" s="62"/>
      <c r="D18" s="89"/>
      <c r="E18" s="1556"/>
      <c r="F18" s="1558"/>
      <c r="G18" s="1560"/>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1560"/>
      <c r="H19" s="624" t="s">
        <v>28</v>
      </c>
      <c r="I19" s="322">
        <v>10</v>
      </c>
      <c r="J19" s="205"/>
      <c r="K19" s="207"/>
      <c r="L19" s="719"/>
      <c r="M19" s="1562" t="s">
        <v>70</v>
      </c>
      <c r="N19" s="1570">
        <v>17</v>
      </c>
      <c r="O19" s="1349">
        <v>17</v>
      </c>
      <c r="P19" s="1351">
        <v>17</v>
      </c>
      <c r="Q19" s="1357">
        <v>17</v>
      </c>
      <c r="R19" s="1"/>
      <c r="S19" s="1"/>
    </row>
    <row r="20" spans="1:19" s="3" customFormat="1" ht="15" customHeight="1" x14ac:dyDescent="0.25">
      <c r="A20" s="8"/>
      <c r="B20" s="10"/>
      <c r="C20" s="95"/>
      <c r="D20" s="89"/>
      <c r="E20" s="632"/>
      <c r="F20" s="634"/>
      <c r="G20" s="1560"/>
      <c r="H20" s="328" t="s">
        <v>11</v>
      </c>
      <c r="I20" s="337">
        <f>893.4+14.1+44.7-36.1</f>
        <v>916.1</v>
      </c>
      <c r="J20" s="194">
        <v>832.1</v>
      </c>
      <c r="K20" s="107">
        <v>832.1</v>
      </c>
      <c r="L20" s="315">
        <v>832.1</v>
      </c>
      <c r="M20" s="1563"/>
      <c r="N20" s="1571"/>
      <c r="O20" s="1350"/>
      <c r="P20" s="1352"/>
      <c r="Q20" s="1358"/>
    </row>
    <row r="21" spans="1:19" s="1" customFormat="1" ht="14.85" customHeight="1" x14ac:dyDescent="0.25">
      <c r="A21" s="1334"/>
      <c r="B21" s="1373"/>
      <c r="C21" s="1379"/>
      <c r="D21" s="76" t="s">
        <v>12</v>
      </c>
      <c r="E21" s="1340" t="s">
        <v>97</v>
      </c>
      <c r="F21" s="331" t="s">
        <v>160</v>
      </c>
      <c r="G21" s="1353"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334"/>
      <c r="B22" s="1373"/>
      <c r="C22" s="1379"/>
      <c r="D22" s="89"/>
      <c r="E22" s="1341"/>
      <c r="F22" s="182"/>
      <c r="G22" s="1354"/>
      <c r="H22" s="381" t="s">
        <v>77</v>
      </c>
      <c r="I22" s="322">
        <v>16.899999999999999</v>
      </c>
      <c r="J22" s="322"/>
      <c r="K22" s="207"/>
      <c r="L22" s="719"/>
      <c r="M22" s="485" t="s">
        <v>200</v>
      </c>
      <c r="N22" s="294">
        <v>2</v>
      </c>
      <c r="O22" s="293">
        <v>2</v>
      </c>
      <c r="P22" s="273">
        <v>2</v>
      </c>
      <c r="Q22" s="694">
        <v>2</v>
      </c>
    </row>
    <row r="23" spans="1:19" s="1" customFormat="1" ht="15" customHeight="1" x14ac:dyDescent="0.25">
      <c r="A23" s="1334"/>
      <c r="B23" s="1373"/>
      <c r="C23" s="1379"/>
      <c r="D23" s="89"/>
      <c r="E23" s="1566"/>
      <c r="F23" s="72"/>
      <c r="G23" s="1354"/>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334"/>
      <c r="B24" s="1373"/>
      <c r="C24" s="1379"/>
      <c r="D24" s="89"/>
      <c r="E24" s="1566"/>
      <c r="F24" s="72"/>
      <c r="G24" s="1354"/>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334"/>
      <c r="B25" s="1373"/>
      <c r="C25" s="1379"/>
      <c r="D25" s="89"/>
      <c r="E25" s="1566"/>
      <c r="F25" s="72"/>
      <c r="G25" s="1354"/>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488" t="s">
        <v>98</v>
      </c>
      <c r="F26" s="339" t="s">
        <v>160</v>
      </c>
      <c r="G26" s="1353" t="s">
        <v>30</v>
      </c>
      <c r="H26" s="77" t="s">
        <v>10</v>
      </c>
      <c r="I26" s="136">
        <v>81.3</v>
      </c>
      <c r="J26" s="193">
        <v>54.3</v>
      </c>
      <c r="K26" s="325">
        <v>74.3</v>
      </c>
      <c r="L26" s="323">
        <v>75.8</v>
      </c>
      <c r="M26" s="1497" t="s">
        <v>103</v>
      </c>
      <c r="N26" s="1376" t="s">
        <v>91</v>
      </c>
      <c r="O26" s="1400" t="s">
        <v>221</v>
      </c>
      <c r="P26" s="1355" t="s">
        <v>221</v>
      </c>
      <c r="Q26" s="1359" t="s">
        <v>221</v>
      </c>
    </row>
    <row r="27" spans="1:19" s="1" customFormat="1" ht="31.5" customHeight="1" x14ac:dyDescent="0.25">
      <c r="A27" s="11"/>
      <c r="B27" s="637"/>
      <c r="C27" s="645"/>
      <c r="D27" s="86"/>
      <c r="E27" s="1572"/>
      <c r="F27" s="68"/>
      <c r="G27" s="1573"/>
      <c r="H27" s="135" t="s">
        <v>10</v>
      </c>
      <c r="I27" s="195">
        <v>46.8</v>
      </c>
      <c r="J27" s="195"/>
      <c r="K27" s="107"/>
      <c r="L27" s="719"/>
      <c r="M27" s="1574"/>
      <c r="N27" s="1575"/>
      <c r="O27" s="1401"/>
      <c r="P27" s="1356"/>
      <c r="Q27" s="1360"/>
    </row>
    <row r="28" spans="1:19" s="1" customFormat="1" ht="28.5" customHeight="1" x14ac:dyDescent="0.25">
      <c r="A28" s="11"/>
      <c r="B28" s="637"/>
      <c r="C28" s="645"/>
      <c r="D28" s="643"/>
      <c r="E28" s="741" t="s">
        <v>217</v>
      </c>
      <c r="F28" s="69"/>
      <c r="G28" s="1354"/>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354"/>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354"/>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340"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341"/>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341"/>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1564"/>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334"/>
      <c r="B36" s="1373"/>
      <c r="C36" s="1455"/>
      <c r="D36" s="61" t="s">
        <v>18</v>
      </c>
      <c r="E36" s="1340" t="s">
        <v>190</v>
      </c>
      <c r="F36" s="633" t="s">
        <v>160</v>
      </c>
      <c r="G36" s="1354" t="s">
        <v>140</v>
      </c>
      <c r="H36" s="36" t="s">
        <v>10</v>
      </c>
      <c r="I36" s="187">
        <v>166.4</v>
      </c>
      <c r="J36" s="193">
        <v>166.4</v>
      </c>
      <c r="K36" s="111">
        <v>166.4</v>
      </c>
      <c r="L36" s="111">
        <v>166.4</v>
      </c>
      <c r="M36" s="687" t="s">
        <v>154</v>
      </c>
      <c r="N36" s="685">
        <v>3</v>
      </c>
      <c r="O36" s="666"/>
      <c r="P36" s="667"/>
      <c r="Q36" s="668"/>
    </row>
    <row r="37" spans="1:17" s="1" customFormat="1" ht="16.5" customHeight="1" x14ac:dyDescent="0.25">
      <c r="A37" s="1334"/>
      <c r="B37" s="1373"/>
      <c r="C37" s="1455"/>
      <c r="D37" s="86"/>
      <c r="E37" s="1341"/>
      <c r="F37" s="356"/>
      <c r="G37" s="1354"/>
      <c r="H37" s="36"/>
      <c r="I37" s="187"/>
      <c r="J37" s="194"/>
      <c r="K37" s="111"/>
      <c r="L37" s="111"/>
      <c r="M37" s="641" t="s">
        <v>127</v>
      </c>
      <c r="N37" s="647">
        <v>1</v>
      </c>
      <c r="O37" s="721">
        <v>1</v>
      </c>
      <c r="P37" s="721">
        <v>1</v>
      </c>
      <c r="Q37" s="720">
        <v>1</v>
      </c>
    </row>
    <row r="38" spans="1:17" s="1" customFormat="1" ht="17.25" customHeight="1" x14ac:dyDescent="0.25">
      <c r="A38" s="1334"/>
      <c r="B38" s="1373"/>
      <c r="C38" s="1455"/>
      <c r="D38" s="86"/>
      <c r="E38" s="1341"/>
      <c r="F38" s="356"/>
      <c r="G38" s="1354"/>
      <c r="H38" s="36"/>
      <c r="I38" s="137"/>
      <c r="J38" s="111"/>
      <c r="K38" s="107"/>
      <c r="L38" s="374"/>
      <c r="M38" s="641" t="s">
        <v>219</v>
      </c>
      <c r="N38" s="647">
        <v>45</v>
      </c>
      <c r="O38" s="721">
        <v>56</v>
      </c>
      <c r="P38" s="721">
        <v>56</v>
      </c>
      <c r="Q38" s="720">
        <v>56</v>
      </c>
    </row>
    <row r="39" spans="1:17" s="1" customFormat="1" ht="17.25" customHeight="1" x14ac:dyDescent="0.25">
      <c r="A39" s="1334"/>
      <c r="B39" s="1373"/>
      <c r="C39" s="1455"/>
      <c r="D39" s="86"/>
      <c r="E39" s="1341"/>
      <c r="F39" s="356"/>
      <c r="G39" s="1354"/>
      <c r="H39" s="36"/>
      <c r="I39" s="137"/>
      <c r="J39" s="111"/>
      <c r="K39" s="111"/>
      <c r="L39" s="374"/>
      <c r="M39" s="641" t="s">
        <v>181</v>
      </c>
      <c r="N39" s="647">
        <v>50</v>
      </c>
      <c r="O39" s="721">
        <v>50</v>
      </c>
      <c r="P39" s="721">
        <v>50</v>
      </c>
      <c r="Q39" s="720">
        <v>50</v>
      </c>
    </row>
    <row r="40" spans="1:17" s="1" customFormat="1" ht="27.6" customHeight="1" x14ac:dyDescent="0.25">
      <c r="A40" s="1334"/>
      <c r="B40" s="1373"/>
      <c r="C40" s="1455"/>
      <c r="D40" s="86"/>
      <c r="E40" s="1341"/>
      <c r="F40" s="356"/>
      <c r="G40" s="1354"/>
      <c r="H40" s="36"/>
      <c r="I40" s="111"/>
      <c r="J40" s="194"/>
      <c r="K40" s="107"/>
      <c r="L40" s="192"/>
      <c r="M40" s="671" t="s">
        <v>177</v>
      </c>
      <c r="N40" s="714">
        <v>44</v>
      </c>
      <c r="O40" s="721">
        <v>440</v>
      </c>
      <c r="P40" s="721">
        <v>440</v>
      </c>
      <c r="Q40" s="720">
        <v>440</v>
      </c>
    </row>
    <row r="41" spans="1:17" s="1" customFormat="1" ht="27" customHeight="1" x14ac:dyDescent="0.25">
      <c r="A41" s="1334"/>
      <c r="B41" s="1373"/>
      <c r="C41" s="1455"/>
      <c r="D41" s="86"/>
      <c r="E41" s="1341"/>
      <c r="F41" s="356"/>
      <c r="G41" s="1354"/>
      <c r="H41" s="36"/>
      <c r="I41" s="111"/>
      <c r="J41" s="194"/>
      <c r="K41" s="107"/>
      <c r="L41" s="192"/>
      <c r="M41" s="399" t="s">
        <v>85</v>
      </c>
      <c r="N41" s="329">
        <v>95.4</v>
      </c>
      <c r="O41" s="759">
        <v>81</v>
      </c>
      <c r="P41" s="759">
        <v>81</v>
      </c>
      <c r="Q41" s="760">
        <v>81</v>
      </c>
    </row>
    <row r="42" spans="1:17" s="1" customFormat="1" ht="14.85" customHeight="1" x14ac:dyDescent="0.25">
      <c r="A42" s="1334"/>
      <c r="B42" s="1373"/>
      <c r="C42" s="1455"/>
      <c r="D42" s="86"/>
      <c r="E42" s="1564"/>
      <c r="F42" s="356"/>
      <c r="G42" s="1371"/>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340"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1565"/>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340" t="s">
        <v>24</v>
      </c>
      <c r="F45" s="357" t="s">
        <v>160</v>
      </c>
      <c r="G45" s="1364" t="s">
        <v>115</v>
      </c>
      <c r="H45" s="646" t="s">
        <v>10</v>
      </c>
      <c r="I45" s="404">
        <v>28.4</v>
      </c>
      <c r="J45" s="193">
        <v>23.6</v>
      </c>
      <c r="K45" s="108">
        <v>25.1</v>
      </c>
      <c r="L45" s="110">
        <v>25.1</v>
      </c>
      <c r="M45" s="1576" t="s">
        <v>25</v>
      </c>
      <c r="N45" s="646">
        <v>19</v>
      </c>
      <c r="O45" s="921">
        <v>19</v>
      </c>
      <c r="P45" s="424">
        <v>19</v>
      </c>
      <c r="Q45" s="421">
        <v>19</v>
      </c>
    </row>
    <row r="46" spans="1:17" s="1" customFormat="1" ht="21.6" customHeight="1" x14ac:dyDescent="0.25">
      <c r="A46" s="11"/>
      <c r="B46" s="637"/>
      <c r="C46" s="630"/>
      <c r="D46" s="60"/>
      <c r="E46" s="1363"/>
      <c r="F46" s="358"/>
      <c r="G46" s="1365"/>
      <c r="H46" s="625"/>
      <c r="I46" s="139"/>
      <c r="J46" s="196"/>
      <c r="K46" s="111"/>
      <c r="L46" s="232"/>
      <c r="M46" s="1577"/>
      <c r="N46" s="625"/>
      <c r="O46" s="494"/>
      <c r="P46" s="476"/>
      <c r="Q46" s="650"/>
    </row>
    <row r="47" spans="1:17" s="1" customFormat="1" ht="22.5" customHeight="1" x14ac:dyDescent="0.25">
      <c r="A47" s="11"/>
      <c r="B47" s="629"/>
      <c r="C47" s="645"/>
      <c r="D47" s="1338" t="s">
        <v>23</v>
      </c>
      <c r="E47" s="1388" t="s">
        <v>110</v>
      </c>
      <c r="F47" s="357" t="s">
        <v>160</v>
      </c>
      <c r="G47" s="1390"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375"/>
      <c r="E48" s="1389"/>
      <c r="F48" s="656" t="s">
        <v>109</v>
      </c>
      <c r="G48" s="1391"/>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340" t="s">
        <v>146</v>
      </c>
      <c r="F52" s="633" t="s">
        <v>160</v>
      </c>
      <c r="G52" s="1361"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341"/>
      <c r="F53" s="678"/>
      <c r="G53" s="1362"/>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374"/>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1402">
        <v>12</v>
      </c>
      <c r="E55" s="1340" t="s">
        <v>196</v>
      </c>
      <c r="F55" s="1404" t="s">
        <v>162</v>
      </c>
      <c r="G55" s="1353" t="s">
        <v>169</v>
      </c>
      <c r="H55" s="627"/>
      <c r="I55" s="110"/>
      <c r="J55" s="456"/>
      <c r="K55" s="715"/>
      <c r="L55" s="458"/>
      <c r="M55" s="401" t="s">
        <v>197</v>
      </c>
      <c r="N55" s="646">
        <v>1</v>
      </c>
      <c r="O55" s="330"/>
      <c r="P55" s="469"/>
      <c r="Q55" s="421"/>
      <c r="R55" s="189"/>
    </row>
    <row r="56" spans="1:18" s="1" customFormat="1" ht="15" customHeight="1" x14ac:dyDescent="0.25">
      <c r="A56" s="11"/>
      <c r="B56" s="629"/>
      <c r="C56" s="645"/>
      <c r="D56" s="1403"/>
      <c r="E56" s="1374"/>
      <c r="F56" s="1405"/>
      <c r="G56" s="1354"/>
      <c r="H56" s="636"/>
      <c r="I56" s="139"/>
      <c r="J56" s="411"/>
      <c r="K56" s="457"/>
      <c r="L56" s="459"/>
      <c r="M56" s="403"/>
      <c r="N56" s="625"/>
      <c r="O56" s="494"/>
      <c r="P56" s="649"/>
      <c r="Q56" s="245"/>
      <c r="R56" s="189"/>
    </row>
    <row r="57" spans="1:18" s="1" customFormat="1" ht="23.4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7.95" customHeight="1" x14ac:dyDescent="0.25">
      <c r="A58" s="11"/>
      <c r="B58" s="629"/>
      <c r="C58" s="645"/>
      <c r="D58" s="860"/>
      <c r="E58" s="1340" t="s">
        <v>203</v>
      </c>
      <c r="F58" s="644" t="s">
        <v>162</v>
      </c>
      <c r="G58" s="627" t="s">
        <v>140</v>
      </c>
      <c r="H58" s="418" t="s">
        <v>77</v>
      </c>
      <c r="I58" s="324">
        <v>150</v>
      </c>
      <c r="J58" s="448"/>
      <c r="K58" s="711"/>
      <c r="L58" s="449"/>
      <c r="M58" s="490" t="s">
        <v>202</v>
      </c>
      <c r="N58" s="326">
        <v>100</v>
      </c>
      <c r="O58" s="496"/>
      <c r="P58" s="257"/>
      <c r="Q58" s="243"/>
      <c r="R58" s="189"/>
    </row>
    <row r="59" spans="1:18" s="1" customFormat="1" ht="15.95" customHeight="1" x14ac:dyDescent="0.25">
      <c r="A59" s="11"/>
      <c r="B59" s="629"/>
      <c r="C59" s="645"/>
      <c r="D59" s="860"/>
      <c r="E59" s="1341"/>
      <c r="F59" s="644"/>
      <c r="G59" s="1366" t="s">
        <v>30</v>
      </c>
      <c r="H59" s="635" t="s">
        <v>77</v>
      </c>
      <c r="I59" s="321">
        <f>100-5</f>
        <v>95</v>
      </c>
      <c r="J59" s="322"/>
      <c r="K59" s="107"/>
      <c r="L59" s="319"/>
      <c r="M59" s="1501" t="s">
        <v>204</v>
      </c>
      <c r="N59" s="624">
        <v>100</v>
      </c>
      <c r="O59" s="428"/>
      <c r="P59" s="660"/>
      <c r="Q59" s="267"/>
      <c r="R59" s="189"/>
    </row>
    <row r="60" spans="1:18" s="1" customFormat="1" ht="15.95" customHeight="1" x14ac:dyDescent="0.25">
      <c r="A60" s="11"/>
      <c r="B60" s="690"/>
      <c r="C60" s="680"/>
      <c r="D60" s="860"/>
      <c r="E60" s="1341"/>
      <c r="F60" s="678"/>
      <c r="G60" s="1367"/>
      <c r="H60" s="688" t="s">
        <v>11</v>
      </c>
      <c r="I60" s="321">
        <v>37.6</v>
      </c>
      <c r="J60" s="194"/>
      <c r="K60" s="314"/>
      <c r="L60" s="719"/>
      <c r="M60" s="1502"/>
      <c r="N60" s="685"/>
      <c r="O60" s="721"/>
      <c r="P60" s="425"/>
      <c r="Q60" s="720"/>
      <c r="R60" s="189"/>
    </row>
    <row r="61" spans="1:18" s="1" customFormat="1" ht="17.100000000000001" customHeight="1" x14ac:dyDescent="0.25">
      <c r="A61" s="11"/>
      <c r="B61" s="629"/>
      <c r="C61" s="645"/>
      <c r="D61" s="860"/>
      <c r="E61" s="1341"/>
      <c r="F61" s="644"/>
      <c r="G61" s="1366" t="s">
        <v>270</v>
      </c>
      <c r="H61" s="417" t="s">
        <v>77</v>
      </c>
      <c r="I61" s="321">
        <v>5</v>
      </c>
      <c r="J61" s="717"/>
      <c r="K61" s="718"/>
      <c r="L61" s="716"/>
      <c r="M61" s="1501" t="s">
        <v>206</v>
      </c>
      <c r="N61" s="624">
        <v>1</v>
      </c>
      <c r="O61" s="660"/>
      <c r="P61" s="660"/>
      <c r="Q61" s="267"/>
      <c r="R61" s="189"/>
    </row>
    <row r="62" spans="1:18" s="1" customFormat="1" ht="17.100000000000001" customHeight="1" x14ac:dyDescent="0.25">
      <c r="A62" s="11"/>
      <c r="B62" s="690"/>
      <c r="C62" s="680"/>
      <c r="D62" s="860"/>
      <c r="E62" s="1341"/>
      <c r="F62" s="678"/>
      <c r="G62" s="1354"/>
      <c r="H62" s="688" t="s">
        <v>11</v>
      </c>
      <c r="I62" s="321">
        <v>7.2</v>
      </c>
      <c r="J62" s="463"/>
      <c r="K62" s="453"/>
      <c r="L62" s="716"/>
      <c r="M62" s="1502"/>
      <c r="N62" s="685"/>
      <c r="O62" s="423"/>
      <c r="P62" s="425"/>
      <c r="Q62" s="720"/>
      <c r="R62" s="189"/>
    </row>
    <row r="63" spans="1:18" s="1" customFormat="1" ht="94.5" customHeight="1" x14ac:dyDescent="0.25">
      <c r="A63" s="11"/>
      <c r="B63" s="629"/>
      <c r="C63" s="645"/>
      <c r="D63" s="860"/>
      <c r="E63" s="1341"/>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338"/>
      <c r="E64" s="1340" t="s">
        <v>120</v>
      </c>
      <c r="F64" s="851" t="s">
        <v>160</v>
      </c>
      <c r="G64" s="1353"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339"/>
      <c r="E65" s="1341"/>
      <c r="F65" s="354"/>
      <c r="G65" s="1354"/>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374"/>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345" t="s">
        <v>7</v>
      </c>
      <c r="B68" s="1347" t="s">
        <v>7</v>
      </c>
      <c r="C68" s="1398"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346"/>
      <c r="B69" s="1348"/>
      <c r="C69" s="1399"/>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345" t="s">
        <v>7</v>
      </c>
      <c r="B70" s="1347" t="s">
        <v>7</v>
      </c>
      <c r="C70" s="1398"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346"/>
      <c r="B71" s="1348"/>
      <c r="C71" s="1399"/>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340" t="s">
        <v>73</v>
      </c>
      <c r="F73" s="364" t="s">
        <v>101</v>
      </c>
      <c r="G73" s="1353" t="s">
        <v>172</v>
      </c>
      <c r="H73" s="592" t="s">
        <v>10</v>
      </c>
      <c r="I73" s="136">
        <v>75</v>
      </c>
      <c r="J73" s="111">
        <v>84</v>
      </c>
      <c r="K73" s="111">
        <v>84</v>
      </c>
      <c r="L73" s="111">
        <v>84</v>
      </c>
      <c r="M73" s="1568" t="s">
        <v>244</v>
      </c>
      <c r="N73" s="90">
        <v>3</v>
      </c>
      <c r="O73" s="422">
        <v>3</v>
      </c>
      <c r="P73" s="424">
        <v>3</v>
      </c>
      <c r="Q73" s="90">
        <v>3</v>
      </c>
    </row>
    <row r="74" spans="1:18" s="1" customFormat="1" ht="30.6" customHeight="1" x14ac:dyDescent="0.25">
      <c r="A74" s="597"/>
      <c r="B74" s="13"/>
      <c r="C74" s="98"/>
      <c r="D74" s="91"/>
      <c r="E74" s="1564"/>
      <c r="F74" s="365" t="s">
        <v>160</v>
      </c>
      <c r="G74" s="1367"/>
      <c r="H74" s="36"/>
      <c r="I74" s="180"/>
      <c r="J74" s="444"/>
      <c r="K74" s="211"/>
      <c r="L74" s="907"/>
      <c r="M74" s="1569"/>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341"/>
      <c r="F76" s="182" t="s">
        <v>109</v>
      </c>
      <c r="G76" s="1366"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363"/>
      <c r="F77" s="366"/>
      <c r="G77" s="1371"/>
      <c r="H77" s="619"/>
      <c r="I77" s="186"/>
      <c r="J77" s="462"/>
      <c r="K77" s="130"/>
      <c r="L77" s="130"/>
      <c r="M77" s="519"/>
      <c r="N77" s="520"/>
      <c r="O77" s="268"/>
      <c r="P77" s="272"/>
      <c r="Q77" s="264"/>
    </row>
    <row r="78" spans="1:18" s="1" customFormat="1" ht="30" customHeight="1" x14ac:dyDescent="0.25">
      <c r="A78" s="597"/>
      <c r="B78" s="13"/>
      <c r="C78" s="98"/>
      <c r="D78" s="61" t="s">
        <v>12</v>
      </c>
      <c r="E78" s="1340" t="s">
        <v>241</v>
      </c>
      <c r="F78" s="367" t="s">
        <v>101</v>
      </c>
      <c r="G78" s="1353"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1564"/>
      <c r="F79" s="182" t="s">
        <v>160</v>
      </c>
      <c r="G79" s="1354"/>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1564"/>
      <c r="F80" s="182" t="s">
        <v>109</v>
      </c>
      <c r="G80" s="1354"/>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1564"/>
      <c r="F81" s="72"/>
      <c r="G81" s="1354"/>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1567"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1564"/>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334" t="s">
        <v>7</v>
      </c>
      <c r="B85" s="1452" t="s">
        <v>7</v>
      </c>
      <c r="C85" s="1455"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346"/>
      <c r="B86" s="1453"/>
      <c r="C86" s="1399"/>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345" t="s">
        <v>7</v>
      </c>
      <c r="B87" s="1451" t="s">
        <v>7</v>
      </c>
      <c r="C87" s="1455" t="s">
        <v>19</v>
      </c>
      <c r="D87" s="397"/>
      <c r="E87" s="1481" t="s">
        <v>37</v>
      </c>
      <c r="F87" s="1580"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334"/>
      <c r="B88" s="1452"/>
      <c r="C88" s="1455"/>
      <c r="D88" s="91"/>
      <c r="E88" s="1482"/>
      <c r="F88" s="1581"/>
      <c r="G88" s="601"/>
      <c r="H88" s="405"/>
      <c r="I88" s="755"/>
      <c r="J88" s="756"/>
      <c r="K88" s="109"/>
      <c r="L88" s="232"/>
      <c r="M88" s="544"/>
      <c r="N88" s="36"/>
      <c r="O88" s="252"/>
      <c r="P88" s="258"/>
      <c r="Q88" s="244"/>
    </row>
    <row r="89" spans="1:25" s="3" customFormat="1" ht="15" customHeight="1" thickBot="1" x14ac:dyDescent="0.3">
      <c r="A89" s="1346"/>
      <c r="B89" s="1453"/>
      <c r="C89" s="1399"/>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340" t="s">
        <v>39</v>
      </c>
      <c r="F91" s="605"/>
      <c r="G91" s="1578"/>
      <c r="H91" s="592" t="s">
        <v>10</v>
      </c>
      <c r="I91" s="185">
        <f>28-15</f>
        <v>13</v>
      </c>
      <c r="J91" s="327">
        <v>28</v>
      </c>
      <c r="K91" s="325">
        <v>25</v>
      </c>
      <c r="L91" s="693">
        <v>25</v>
      </c>
      <c r="M91" s="1497" t="s">
        <v>71</v>
      </c>
      <c r="N91" s="592">
        <v>50</v>
      </c>
      <c r="O91" s="422">
        <v>50</v>
      </c>
      <c r="P91" s="424">
        <v>50</v>
      </c>
      <c r="Q91" s="90">
        <v>50</v>
      </c>
    </row>
    <row r="92" spans="1:25" s="1" customFormat="1" ht="15.75" customHeight="1" x14ac:dyDescent="0.25">
      <c r="A92" s="8"/>
      <c r="B92" s="9"/>
      <c r="C92" s="62"/>
      <c r="D92" s="167"/>
      <c r="E92" s="1374"/>
      <c r="F92" s="605"/>
      <c r="G92" s="1578"/>
      <c r="H92" s="864" t="s">
        <v>100</v>
      </c>
      <c r="I92" s="436">
        <v>20</v>
      </c>
      <c r="J92" s="200">
        <v>20</v>
      </c>
      <c r="K92" s="201">
        <v>20</v>
      </c>
      <c r="L92" s="315">
        <v>20</v>
      </c>
      <c r="M92" s="1499"/>
      <c r="N92" s="619"/>
      <c r="O92" s="429"/>
      <c r="P92" s="649"/>
      <c r="Q92" s="245"/>
    </row>
    <row r="93" spans="1:25" s="1" customFormat="1" ht="14.25" customHeight="1" x14ac:dyDescent="0.25">
      <c r="A93" s="8"/>
      <c r="B93" s="9"/>
      <c r="C93" s="62"/>
      <c r="D93" s="38" t="s">
        <v>12</v>
      </c>
      <c r="E93" s="1579"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579"/>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1579"/>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495"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496"/>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340" t="s">
        <v>94</v>
      </c>
      <c r="F98" s="605"/>
      <c r="G98" s="1380"/>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374"/>
      <c r="F99" s="370"/>
      <c r="G99" s="1380"/>
      <c r="H99" s="405"/>
      <c r="I99" s="337"/>
      <c r="J99" s="467"/>
      <c r="K99" s="116"/>
      <c r="L99" s="316"/>
      <c r="M99" s="614"/>
      <c r="N99" s="619"/>
      <c r="O99" s="429"/>
      <c r="P99" s="649"/>
      <c r="Q99" s="245"/>
    </row>
    <row r="100" spans="1:17" s="1" customFormat="1" ht="27.6" customHeight="1" x14ac:dyDescent="0.25">
      <c r="A100" s="8"/>
      <c r="B100" s="17"/>
      <c r="C100" s="102"/>
      <c r="D100" s="384" t="s">
        <v>18</v>
      </c>
      <c r="E100" s="1340"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341"/>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374"/>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338" t="s">
        <v>19</v>
      </c>
      <c r="E103" s="1478"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375"/>
      <c r="E104" s="1479"/>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340" t="s">
        <v>46</v>
      </c>
      <c r="F106" s="605"/>
      <c r="G106" s="46"/>
      <c r="H106" s="1513" t="s">
        <v>10</v>
      </c>
      <c r="I106" s="1515">
        <v>10</v>
      </c>
      <c r="J106" s="193">
        <v>30</v>
      </c>
      <c r="K106" s="108">
        <v>30</v>
      </c>
      <c r="L106" s="693">
        <v>30</v>
      </c>
      <c r="M106" s="1497" t="s">
        <v>145</v>
      </c>
      <c r="N106" s="713">
        <v>3</v>
      </c>
      <c r="O106" s="422">
        <v>3</v>
      </c>
      <c r="P106" s="424">
        <v>3</v>
      </c>
      <c r="Q106" s="421">
        <v>3</v>
      </c>
    </row>
    <row r="107" spans="1:17" s="1" customFormat="1" ht="15" customHeight="1" x14ac:dyDescent="0.25">
      <c r="A107" s="8"/>
      <c r="B107" s="17"/>
      <c r="C107" s="103"/>
      <c r="D107" s="65"/>
      <c r="E107" s="1341"/>
      <c r="F107" s="605"/>
      <c r="G107" s="46"/>
      <c r="H107" s="1514"/>
      <c r="I107" s="1516"/>
      <c r="J107" s="205"/>
      <c r="K107" s="207"/>
      <c r="L107" s="708"/>
      <c r="M107" s="1498"/>
      <c r="N107" s="36"/>
      <c r="O107" s="252"/>
      <c r="P107" s="258"/>
      <c r="Q107" s="244"/>
    </row>
    <row r="108" spans="1:17" s="1" customFormat="1" ht="41.85" customHeight="1" x14ac:dyDescent="0.25">
      <c r="A108" s="8"/>
      <c r="B108" s="17"/>
      <c r="C108" s="103"/>
      <c r="D108" s="65"/>
      <c r="E108" s="1374"/>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338" t="s">
        <v>26</v>
      </c>
      <c r="E109" s="1480" t="s">
        <v>247</v>
      </c>
      <c r="F109" s="615" t="s">
        <v>105</v>
      </c>
      <c r="G109" s="1354"/>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339"/>
      <c r="E110" s="1340"/>
      <c r="F110" s="182" t="s">
        <v>160</v>
      </c>
      <c r="G110" s="1354"/>
      <c r="H110" s="155"/>
      <c r="I110" s="155"/>
      <c r="J110" s="511"/>
      <c r="K110" s="512"/>
      <c r="L110" s="513"/>
      <c r="M110" s="658"/>
      <c r="N110" s="619"/>
      <c r="O110" s="429"/>
      <c r="P110" s="589"/>
      <c r="Q110" s="245"/>
    </row>
    <row r="111" spans="1:17" s="1" customFormat="1" ht="17.25" customHeight="1" x14ac:dyDescent="0.25">
      <c r="A111" s="8"/>
      <c r="B111" s="17"/>
      <c r="C111" s="103"/>
      <c r="D111" s="865"/>
      <c r="E111" s="1488" t="s">
        <v>47</v>
      </c>
      <c r="F111" s="867" t="s">
        <v>160</v>
      </c>
      <c r="G111" s="1490"/>
      <c r="H111" s="77" t="s">
        <v>10</v>
      </c>
      <c r="I111" s="324">
        <v>25</v>
      </c>
      <c r="J111" s="194"/>
      <c r="K111" s="325"/>
      <c r="L111" s="323"/>
      <c r="M111" s="1492" t="s">
        <v>173</v>
      </c>
      <c r="N111" s="332">
        <v>100</v>
      </c>
      <c r="O111" s="287"/>
      <c r="P111" s="289"/>
      <c r="Q111" s="285"/>
    </row>
    <row r="112" spans="1:17" s="1" customFormat="1" ht="16.5" customHeight="1" x14ac:dyDescent="0.25">
      <c r="A112" s="8"/>
      <c r="B112" s="17"/>
      <c r="C112" s="103"/>
      <c r="D112" s="866"/>
      <c r="E112" s="1489"/>
      <c r="F112" s="370"/>
      <c r="G112" s="1491"/>
      <c r="H112" s="320" t="s">
        <v>14</v>
      </c>
      <c r="I112" s="337">
        <f>4.5+0.7</f>
        <v>5.2</v>
      </c>
      <c r="J112" s="517"/>
      <c r="K112" s="116"/>
      <c r="L112" s="518"/>
      <c r="M112" s="1493"/>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45" customHeight="1" x14ac:dyDescent="0.25">
      <c r="A114" s="1345" t="s">
        <v>7</v>
      </c>
      <c r="B114" s="1451" t="s">
        <v>7</v>
      </c>
      <c r="C114" s="1398" t="s">
        <v>22</v>
      </c>
      <c r="D114" s="173"/>
      <c r="E114" s="1481" t="s">
        <v>48</v>
      </c>
      <c r="F114" s="677" t="s">
        <v>160</v>
      </c>
      <c r="G114" s="1372" t="s">
        <v>119</v>
      </c>
      <c r="H114" s="152" t="s">
        <v>10</v>
      </c>
      <c r="I114" s="336">
        <v>60</v>
      </c>
      <c r="J114" s="337">
        <v>29</v>
      </c>
      <c r="K114" s="107">
        <v>15</v>
      </c>
      <c r="L114" s="374">
        <v>15</v>
      </c>
      <c r="M114" s="701" t="s">
        <v>165</v>
      </c>
      <c r="N114" s="390">
        <v>14</v>
      </c>
      <c r="O114" s="254">
        <v>12</v>
      </c>
      <c r="P114" s="260">
        <v>5</v>
      </c>
      <c r="Q114" s="392">
        <v>5</v>
      </c>
    </row>
    <row r="115" spans="1:17" s="1" customFormat="1" ht="20.45" customHeight="1" x14ac:dyDescent="0.25">
      <c r="A115" s="1334"/>
      <c r="B115" s="1452"/>
      <c r="C115" s="1455"/>
      <c r="D115" s="175"/>
      <c r="E115" s="1482"/>
      <c r="F115" s="616"/>
      <c r="G115" s="1371"/>
      <c r="H115" s="328" t="s">
        <v>77</v>
      </c>
      <c r="I115" s="406">
        <v>3</v>
      </c>
      <c r="J115" s="200"/>
      <c r="K115" s="197"/>
      <c r="L115" s="319"/>
      <c r="M115" s="674"/>
      <c r="N115" s="36"/>
      <c r="O115" s="252"/>
      <c r="P115" s="649"/>
      <c r="Q115" s="244"/>
    </row>
    <row r="116" spans="1:17" s="1" customFormat="1" ht="16.5" customHeight="1" thickBot="1" x14ac:dyDescent="0.3">
      <c r="A116" s="1346"/>
      <c r="B116" s="1453"/>
      <c r="C116" s="1455"/>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345" t="s">
        <v>7</v>
      </c>
      <c r="B117" s="1451" t="s">
        <v>7</v>
      </c>
      <c r="C117" s="1476" t="s">
        <v>23</v>
      </c>
      <c r="D117" s="1457"/>
      <c r="E117" s="1395" t="s">
        <v>104</v>
      </c>
      <c r="F117" s="394" t="s">
        <v>160</v>
      </c>
      <c r="G117" s="1354" t="s">
        <v>116</v>
      </c>
      <c r="H117" s="390" t="s">
        <v>11</v>
      </c>
      <c r="I117" s="157">
        <v>5.2</v>
      </c>
      <c r="J117" s="940">
        <v>6.7</v>
      </c>
      <c r="K117" s="941">
        <v>6.7</v>
      </c>
      <c r="L117" s="941">
        <v>6.7</v>
      </c>
      <c r="M117" s="1499" t="s">
        <v>65</v>
      </c>
      <c r="N117" s="390">
        <v>1</v>
      </c>
      <c r="O117" s="254">
        <v>1</v>
      </c>
      <c r="P117" s="260">
        <v>1</v>
      </c>
      <c r="Q117" s="247">
        <v>1</v>
      </c>
    </row>
    <row r="118" spans="1:17" s="19" customFormat="1" ht="15.6" customHeight="1" x14ac:dyDescent="0.25">
      <c r="A118" s="1334"/>
      <c r="B118" s="1452"/>
      <c r="C118" s="1455"/>
      <c r="D118" s="1477"/>
      <c r="E118" s="1396"/>
      <c r="F118" s="371"/>
      <c r="G118" s="1371"/>
      <c r="H118" s="36"/>
      <c r="I118" s="186"/>
      <c r="J118" s="463"/>
      <c r="K118" s="479"/>
      <c r="L118" s="480"/>
      <c r="M118" s="1500"/>
      <c r="N118" s="36"/>
      <c r="O118" s="252"/>
      <c r="P118" s="258"/>
      <c r="Q118" s="244"/>
    </row>
    <row r="119" spans="1:17" s="19" customFormat="1" ht="16.350000000000001" customHeight="1" thickBot="1" x14ac:dyDescent="0.3">
      <c r="A119" s="1346"/>
      <c r="B119" s="1453"/>
      <c r="C119" s="1456"/>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485" t="s">
        <v>49</v>
      </c>
      <c r="D120" s="1486"/>
      <c r="E120" s="1486"/>
      <c r="F120" s="1486"/>
      <c r="G120" s="1486"/>
      <c r="H120" s="1487"/>
      <c r="I120" s="515">
        <f>I119+I116+I113+I89+I86+I84+I71+I69+I67</f>
        <v>18142.2</v>
      </c>
      <c r="J120" s="515">
        <f>J119+J116+J113+J89+J86+J84+J71+J69+J67</f>
        <v>20176.100000000006</v>
      </c>
      <c r="K120" s="118">
        <f>K119+K116+K113+K89+K86+K84+K71+K69+K67</f>
        <v>20598.100000000002</v>
      </c>
      <c r="L120" s="118">
        <f>L119+L116+L113+L89+L86+L84+L71+L69+L67</f>
        <v>20264.200000000004</v>
      </c>
      <c r="M120" s="1392"/>
      <c r="N120" s="1393"/>
      <c r="O120" s="1461"/>
      <c r="P120" s="1461"/>
      <c r="Q120" s="1462"/>
    </row>
    <row r="121" spans="1:17" s="1" customFormat="1" ht="17.25" customHeight="1" thickBot="1" x14ac:dyDescent="0.3">
      <c r="A121" s="20" t="s">
        <v>7</v>
      </c>
      <c r="B121" s="21" t="s">
        <v>12</v>
      </c>
      <c r="C121" s="1381" t="s">
        <v>50</v>
      </c>
      <c r="D121" s="1382"/>
      <c r="E121" s="1382"/>
      <c r="F121" s="1382"/>
      <c r="G121" s="1382"/>
      <c r="H121" s="1382"/>
      <c r="I121" s="1382"/>
      <c r="J121" s="1382"/>
      <c r="K121" s="1382"/>
      <c r="L121" s="1382"/>
      <c r="M121" s="1382"/>
      <c r="N121" s="1382"/>
      <c r="O121" s="617"/>
      <c r="P121" s="617"/>
      <c r="Q121" s="618"/>
    </row>
    <row r="122" spans="1:17" s="1" customFormat="1" ht="17.100000000000001" customHeight="1" x14ac:dyDescent="0.25">
      <c r="A122" s="597" t="s">
        <v>7</v>
      </c>
      <c r="B122" s="598" t="s">
        <v>12</v>
      </c>
      <c r="C122" s="591" t="s">
        <v>7</v>
      </c>
      <c r="D122" s="600" t="s">
        <v>7</v>
      </c>
      <c r="E122" s="1397" t="s">
        <v>72</v>
      </c>
      <c r="F122" s="182" t="s">
        <v>160</v>
      </c>
      <c r="G122" s="1372"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1397"/>
      <c r="F123" s="133"/>
      <c r="G123" s="1354"/>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1397"/>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1397"/>
      <c r="F125" s="133"/>
      <c r="G125" s="1509"/>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1509"/>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1509"/>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1509"/>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1509"/>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369" t="s">
        <v>246</v>
      </c>
      <c r="F131" s="819" t="s">
        <v>105</v>
      </c>
      <c r="G131" s="1366"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369"/>
      <c r="F132" s="376" t="s">
        <v>160</v>
      </c>
      <c r="G132" s="1354"/>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369" t="s">
        <v>198</v>
      </c>
      <c r="F134" s="416" t="s">
        <v>162</v>
      </c>
      <c r="G134" s="1366" t="s">
        <v>169</v>
      </c>
      <c r="H134" s="802"/>
      <c r="I134" s="138"/>
      <c r="J134" s="573"/>
      <c r="K134" s="722"/>
      <c r="L134" s="723"/>
      <c r="M134" s="1501" t="s">
        <v>199</v>
      </c>
      <c r="N134" s="135">
        <v>20</v>
      </c>
      <c r="O134" s="380"/>
      <c r="P134" s="311"/>
      <c r="Q134" s="302"/>
    </row>
    <row r="135" spans="1:18" s="1" customFormat="1" ht="15" customHeight="1" x14ac:dyDescent="0.25">
      <c r="A135" s="597"/>
      <c r="B135" s="598"/>
      <c r="C135" s="591"/>
      <c r="D135" s="878"/>
      <c r="E135" s="1369"/>
      <c r="F135" s="416"/>
      <c r="G135" s="1354"/>
      <c r="H135" s="601"/>
      <c r="I135" s="137"/>
      <c r="J135" s="573"/>
      <c r="K135" s="453"/>
      <c r="L135" s="525"/>
      <c r="M135" s="1502"/>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384" t="s">
        <v>49</v>
      </c>
      <c r="D137" s="1385"/>
      <c r="E137" s="1385"/>
      <c r="F137" s="1385"/>
      <c r="G137" s="1385"/>
      <c r="H137" s="1386"/>
      <c r="I137" s="158">
        <f>I136</f>
        <v>815.80000000000007</v>
      </c>
      <c r="J137" s="235">
        <f t="shared" ref="J137:K137" si="4">J136</f>
        <v>1029</v>
      </c>
      <c r="K137" s="118">
        <f t="shared" si="4"/>
        <v>593.70000000000005</v>
      </c>
      <c r="L137" s="118">
        <f>L136</f>
        <v>593.70000000000005</v>
      </c>
      <c r="M137" s="1392"/>
      <c r="N137" s="1393"/>
      <c r="O137" s="1393"/>
      <c r="P137" s="1393"/>
      <c r="Q137" s="1394"/>
      <c r="R137" s="189"/>
    </row>
    <row r="138" spans="1:18" s="1" customFormat="1" ht="17.25" customHeight="1" thickBot="1" x14ac:dyDescent="0.3">
      <c r="A138" s="20" t="s">
        <v>7</v>
      </c>
      <c r="B138" s="21" t="s">
        <v>15</v>
      </c>
      <c r="C138" s="1381" t="s">
        <v>86</v>
      </c>
      <c r="D138" s="1382"/>
      <c r="E138" s="1382"/>
      <c r="F138" s="1382"/>
      <c r="G138" s="1382"/>
      <c r="H138" s="1382"/>
      <c r="I138" s="1382"/>
      <c r="J138" s="1382"/>
      <c r="K138" s="1382"/>
      <c r="L138" s="1382"/>
      <c r="M138" s="1382"/>
      <c r="N138" s="1382"/>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483"/>
      <c r="B140" s="1554"/>
      <c r="C140" s="1379"/>
      <c r="D140" s="86" t="s">
        <v>7</v>
      </c>
      <c r="E140" s="1368" t="s">
        <v>191</v>
      </c>
      <c r="F140" s="81" t="s">
        <v>105</v>
      </c>
      <c r="G140" s="1505"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483"/>
      <c r="B141" s="1554"/>
      <c r="C141" s="1379"/>
      <c r="D141" s="86"/>
      <c r="E141" s="1369"/>
      <c r="F141" s="352" t="s">
        <v>160</v>
      </c>
      <c r="G141" s="1505"/>
      <c r="H141" s="24"/>
      <c r="I141" s="337"/>
      <c r="J141" s="194"/>
      <c r="K141" s="107"/>
      <c r="L141" s="374"/>
      <c r="M141" s="489" t="s">
        <v>132</v>
      </c>
      <c r="N141" s="1187"/>
      <c r="O141" s="382"/>
      <c r="P141" s="1189">
        <v>1</v>
      </c>
      <c r="Q141" s="1190"/>
    </row>
    <row r="142" spans="1:18" s="3" customFormat="1" ht="14.85" customHeight="1" x14ac:dyDescent="0.25">
      <c r="A142" s="1483"/>
      <c r="B142" s="1554"/>
      <c r="C142" s="1379"/>
      <c r="D142" s="60"/>
      <c r="E142" s="1363"/>
      <c r="F142" s="353" t="s">
        <v>101</v>
      </c>
      <c r="G142" s="1508"/>
      <c r="H142" s="67"/>
      <c r="I142" s="139"/>
      <c r="J142" s="112"/>
      <c r="K142" s="109"/>
      <c r="L142" s="232"/>
      <c r="M142" s="799" t="s">
        <v>238</v>
      </c>
      <c r="N142" s="343"/>
      <c r="O142" s="1188">
        <v>1</v>
      </c>
      <c r="P142" s="345">
        <v>1</v>
      </c>
      <c r="Q142" s="540">
        <v>1</v>
      </c>
    </row>
    <row r="143" spans="1:18" s="3" customFormat="1" ht="14.85" customHeight="1" x14ac:dyDescent="0.25">
      <c r="A143" s="1483"/>
      <c r="B143" s="1554"/>
      <c r="C143" s="1379"/>
      <c r="D143" s="342" t="s">
        <v>12</v>
      </c>
      <c r="E143" s="1368" t="s">
        <v>215</v>
      </c>
      <c r="F143" s="377" t="s">
        <v>160</v>
      </c>
      <c r="G143" s="1376" t="s">
        <v>271</v>
      </c>
      <c r="H143" s="24" t="s">
        <v>10</v>
      </c>
      <c r="I143" s="180">
        <v>49</v>
      </c>
      <c r="J143" s="193">
        <v>154</v>
      </c>
      <c r="K143" s="107">
        <v>154</v>
      </c>
      <c r="L143" s="107">
        <v>154</v>
      </c>
      <c r="M143" s="1503" t="s">
        <v>186</v>
      </c>
      <c r="N143" s="529">
        <v>1</v>
      </c>
      <c r="O143" s="308">
        <v>1</v>
      </c>
      <c r="P143" s="347">
        <v>1</v>
      </c>
      <c r="Q143" s="346">
        <v>1</v>
      </c>
      <c r="R143"/>
    </row>
    <row r="144" spans="1:18" s="3" customFormat="1" ht="26.85" customHeight="1" x14ac:dyDescent="0.25">
      <c r="A144" s="1483"/>
      <c r="B144" s="1554"/>
      <c r="C144" s="1379"/>
      <c r="D144" s="342"/>
      <c r="E144" s="1369"/>
      <c r="F144" s="378"/>
      <c r="G144" s="1377"/>
      <c r="H144" s="24"/>
      <c r="I144" s="568"/>
      <c r="J144" s="205"/>
      <c r="K144" s="207"/>
      <c r="L144" s="338"/>
      <c r="M144" s="1504"/>
      <c r="N144" s="559"/>
      <c r="O144" s="349"/>
      <c r="P144" s="350"/>
      <c r="Q144" s="541"/>
    </row>
    <row r="145" spans="1:19" s="3" customFormat="1" ht="19.350000000000001" customHeight="1" x14ac:dyDescent="0.25">
      <c r="A145" s="1483"/>
      <c r="B145" s="1554"/>
      <c r="C145" s="1379"/>
      <c r="D145" s="342"/>
      <c r="E145" s="1370"/>
      <c r="F145" s="378"/>
      <c r="G145" s="1378"/>
      <c r="H145" s="320" t="s">
        <v>10</v>
      </c>
      <c r="I145" s="180">
        <v>2.5</v>
      </c>
      <c r="J145" s="200"/>
      <c r="K145" s="201"/>
      <c r="L145" s="315"/>
      <c r="M145" s="557" t="s">
        <v>170</v>
      </c>
      <c r="N145" s="560">
        <v>1</v>
      </c>
      <c r="O145" s="348"/>
      <c r="P145" s="347"/>
      <c r="Q145" s="346"/>
    </row>
    <row r="146" spans="1:19" s="3" customFormat="1" ht="26.25" customHeight="1" x14ac:dyDescent="0.25">
      <c r="A146" s="1483"/>
      <c r="B146" s="1554"/>
      <c r="C146" s="1379"/>
      <c r="D146" s="79" t="s">
        <v>15</v>
      </c>
      <c r="E146" s="1368"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483"/>
      <c r="B147" s="1554"/>
      <c r="C147" s="1379"/>
      <c r="D147" s="342"/>
      <c r="E147" s="1370"/>
      <c r="F147" s="340"/>
      <c r="G147" s="781" t="s">
        <v>273</v>
      </c>
      <c r="H147" s="67"/>
      <c r="I147" s="180"/>
      <c r="J147" s="196"/>
      <c r="K147" s="109"/>
      <c r="L147" s="109"/>
      <c r="M147" s="403"/>
      <c r="N147" s="343"/>
      <c r="O147" s="344"/>
      <c r="P147" s="345"/>
      <c r="Q147" s="540"/>
    </row>
    <row r="148" spans="1:19" s="3" customFormat="1" ht="15.75" customHeight="1" x14ac:dyDescent="0.25">
      <c r="A148" s="1483"/>
      <c r="B148" s="1554"/>
      <c r="C148" s="1379"/>
      <c r="D148" s="594"/>
      <c r="E148" s="1488" t="s">
        <v>143</v>
      </c>
      <c r="F148" s="82" t="s">
        <v>160</v>
      </c>
      <c r="G148" s="1505" t="s">
        <v>166</v>
      </c>
      <c r="H148" s="1507"/>
      <c r="I148" s="185"/>
      <c r="J148" s="448"/>
      <c r="K148" s="449"/>
      <c r="L148" s="451"/>
      <c r="M148" s="401" t="s">
        <v>142</v>
      </c>
      <c r="N148" s="77">
        <v>1</v>
      </c>
      <c r="O148" s="310"/>
      <c r="P148" s="198"/>
      <c r="Q148" s="301"/>
      <c r="R148"/>
    </row>
    <row r="149" spans="1:19" s="3" customFormat="1" ht="17.850000000000001" customHeight="1" x14ac:dyDescent="0.25">
      <c r="A149" s="1483"/>
      <c r="B149" s="1554"/>
      <c r="C149" s="1379"/>
      <c r="D149" s="595"/>
      <c r="E149" s="1494"/>
      <c r="F149" s="181"/>
      <c r="G149" s="1506"/>
      <c r="H149" s="1507"/>
      <c r="I149" s="186"/>
      <c r="J149" s="570"/>
      <c r="K149" s="453"/>
      <c r="L149" s="455"/>
      <c r="M149" s="487"/>
      <c r="N149" s="431"/>
      <c r="O149" s="307"/>
      <c r="P149" s="309"/>
      <c r="Q149" s="300"/>
    </row>
    <row r="150" spans="1:19" s="19" customFormat="1" ht="17.25" customHeight="1" thickBot="1" x14ac:dyDescent="0.3">
      <c r="A150" s="1484"/>
      <c r="B150" s="1555"/>
      <c r="C150" s="1379"/>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384" t="s">
        <v>49</v>
      </c>
      <c r="D151" s="1385"/>
      <c r="E151" s="1385"/>
      <c r="F151" s="1385"/>
      <c r="G151" s="1385"/>
      <c r="H151" s="1386"/>
      <c r="I151" s="158">
        <f t="shared" ref="I151:L151" si="5">I150</f>
        <v>52.5</v>
      </c>
      <c r="J151" s="188">
        <f t="shared" si="5"/>
        <v>160.1</v>
      </c>
      <c r="K151" s="118">
        <f t="shared" si="5"/>
        <v>168.1</v>
      </c>
      <c r="L151" s="213">
        <f t="shared" si="5"/>
        <v>162.1</v>
      </c>
      <c r="M151" s="1387"/>
      <c r="N151" s="1383"/>
      <c r="O151" s="1474"/>
      <c r="P151" s="1474"/>
      <c r="Q151" s="1475"/>
      <c r="R151" s="659"/>
    </row>
    <row r="152" spans="1:19" s="1" customFormat="1" ht="16.5" customHeight="1" thickBot="1" x14ac:dyDescent="0.3">
      <c r="A152" s="20" t="s">
        <v>7</v>
      </c>
      <c r="B152" s="52" t="s">
        <v>16</v>
      </c>
      <c r="C152" s="1381" t="s">
        <v>51</v>
      </c>
      <c r="D152" s="1382"/>
      <c r="E152" s="1382"/>
      <c r="F152" s="1382"/>
      <c r="G152" s="1382"/>
      <c r="H152" s="1382"/>
      <c r="I152" s="1382"/>
      <c r="J152" s="1382"/>
      <c r="K152" s="1382"/>
      <c r="L152" s="1382"/>
      <c r="M152" s="1382"/>
      <c r="N152" s="1383"/>
      <c r="O152" s="1474"/>
      <c r="P152" s="1474"/>
      <c r="Q152" s="1475"/>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338" t="s">
        <v>7</v>
      </c>
      <c r="E154" s="1368" t="s">
        <v>251</v>
      </c>
      <c r="F154" s="607" t="s">
        <v>160</v>
      </c>
      <c r="G154" s="1376"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339"/>
      <c r="E155" s="1369"/>
      <c r="F155" s="607" t="s">
        <v>109</v>
      </c>
      <c r="G155" s="1377"/>
      <c r="H155" s="334"/>
      <c r="I155" s="532"/>
      <c r="J155" s="116"/>
      <c r="K155" s="211"/>
      <c r="L155" s="113"/>
      <c r="M155" s="432" t="s">
        <v>224</v>
      </c>
      <c r="N155" s="317"/>
      <c r="O155" s="925">
        <v>100</v>
      </c>
      <c r="P155" s="311"/>
      <c r="Q155" s="302"/>
    </row>
    <row r="156" spans="1:19" s="1" customFormat="1" ht="14.85" customHeight="1" x14ac:dyDescent="0.25">
      <c r="A156" s="597"/>
      <c r="B156" s="598"/>
      <c r="C156" s="591"/>
      <c r="D156" s="1375"/>
      <c r="E156" s="1370"/>
      <c r="F156" s="815"/>
      <c r="G156" s="1377"/>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368" t="s">
        <v>236</v>
      </c>
      <c r="F157" s="827" t="s">
        <v>160</v>
      </c>
      <c r="G157" s="1377"/>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369"/>
      <c r="F158" s="827"/>
      <c r="G158" s="1377"/>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370"/>
      <c r="F159" s="442"/>
      <c r="G159" s="1377"/>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338"/>
      <c r="E160" s="1340" t="s">
        <v>90</v>
      </c>
      <c r="F160" s="851" t="s">
        <v>160</v>
      </c>
      <c r="G160" s="1377"/>
      <c r="H160" s="410" t="s">
        <v>10</v>
      </c>
      <c r="I160" s="136">
        <f>36+5</f>
        <v>41</v>
      </c>
      <c r="J160" s="115"/>
      <c r="K160" s="212"/>
      <c r="L160" s="385"/>
      <c r="M160" s="1326" t="s">
        <v>222</v>
      </c>
      <c r="N160" s="77">
        <v>235</v>
      </c>
      <c r="O160" s="697"/>
      <c r="P160" s="198"/>
      <c r="Q160" s="301"/>
    </row>
    <row r="161" spans="1:40" s="1" customFormat="1" ht="15" customHeight="1" x14ac:dyDescent="0.25">
      <c r="A161" s="847"/>
      <c r="B161" s="848"/>
      <c r="C161" s="849"/>
      <c r="D161" s="1339"/>
      <c r="E161" s="1341"/>
      <c r="F161" s="80"/>
      <c r="G161" s="1377"/>
      <c r="H161" s="857"/>
      <c r="I161" s="155"/>
      <c r="J161" s="467"/>
      <c r="K161" s="211"/>
      <c r="L161" s="316"/>
      <c r="M161" s="1327"/>
      <c r="N161" s="24"/>
      <c r="O161" s="928"/>
      <c r="P161" s="311"/>
      <c r="Q161" s="302"/>
    </row>
    <row r="162" spans="1:40" s="1" customFormat="1" ht="15" customHeight="1" x14ac:dyDescent="0.25">
      <c r="A162" s="847"/>
      <c r="B162" s="848"/>
      <c r="C162" s="846"/>
      <c r="D162" s="1338"/>
      <c r="E162" s="1368" t="s">
        <v>161</v>
      </c>
      <c r="F162" s="851" t="s">
        <v>160</v>
      </c>
      <c r="G162" s="1377"/>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375"/>
      <c r="E163" s="1370"/>
      <c r="F163" s="333"/>
      <c r="G163" s="1378"/>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345" t="s">
        <v>7</v>
      </c>
      <c r="B165" s="1451" t="s">
        <v>16</v>
      </c>
      <c r="C165" s="1454" t="s">
        <v>12</v>
      </c>
      <c r="D165" s="1457"/>
      <c r="E165" s="1459"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334"/>
      <c r="B166" s="1452"/>
      <c r="C166" s="1455"/>
      <c r="D166" s="1458"/>
      <c r="E166" s="1395"/>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334"/>
      <c r="B167" s="1452"/>
      <c r="C167" s="1455"/>
      <c r="D167" s="1458"/>
      <c r="E167" s="1395"/>
      <c r="F167" s="678"/>
      <c r="G167" s="1354" t="s">
        <v>227</v>
      </c>
      <c r="H167" s="36"/>
      <c r="I167" s="137"/>
      <c r="J167" s="180"/>
      <c r="K167" s="107"/>
      <c r="L167" s="180"/>
      <c r="M167" s="872" t="s">
        <v>225</v>
      </c>
      <c r="N167" s="294"/>
      <c r="O167" s="932"/>
      <c r="P167" s="258">
        <v>1</v>
      </c>
      <c r="Q167" s="936"/>
      <c r="R167" s="3"/>
    </row>
    <row r="168" spans="1:40" s="19" customFormat="1" ht="15" customHeight="1" x14ac:dyDescent="0.25">
      <c r="A168" s="1334"/>
      <c r="B168" s="1452"/>
      <c r="C168" s="1455"/>
      <c r="D168" s="1458"/>
      <c r="E168" s="1395"/>
      <c r="F168" s="678"/>
      <c r="G168" s="1371"/>
      <c r="H168" s="36"/>
      <c r="I168" s="137"/>
      <c r="J168" s="180"/>
      <c r="K168" s="107"/>
      <c r="L168" s="180"/>
      <c r="M168" s="874" t="s">
        <v>226</v>
      </c>
      <c r="N168" s="36"/>
      <c r="O168" s="896"/>
      <c r="P168" s="274"/>
      <c r="Q168" s="244"/>
    </row>
    <row r="169" spans="1:40" s="19" customFormat="1" ht="17.850000000000001" customHeight="1" thickBot="1" x14ac:dyDescent="0.3">
      <c r="A169" s="1346"/>
      <c r="B169" s="1453"/>
      <c r="C169" s="1456"/>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384" t="s">
        <v>49</v>
      </c>
      <c r="D170" s="1385"/>
      <c r="E170" s="1385"/>
      <c r="F170" s="1385"/>
      <c r="G170" s="1385"/>
      <c r="H170" s="1386"/>
      <c r="I170" s="158">
        <f>I164+I169</f>
        <v>50.7</v>
      </c>
      <c r="J170" s="235">
        <f>J164+J169</f>
        <v>166.5</v>
      </c>
      <c r="K170" s="235">
        <f>K164+K169</f>
        <v>412.1</v>
      </c>
      <c r="L170" s="235">
        <f>L164+L169</f>
        <v>120</v>
      </c>
      <c r="M170" s="1471"/>
      <c r="N170" s="1472"/>
      <c r="O170" s="1461"/>
      <c r="P170" s="1461"/>
      <c r="Q170" s="1462"/>
      <c r="R170" s="189"/>
    </row>
    <row r="171" spans="1:40" s="3" customFormat="1" ht="15.75" customHeight="1" thickBot="1" x14ac:dyDescent="0.3">
      <c r="A171" s="20" t="s">
        <v>7</v>
      </c>
      <c r="B171" s="1548" t="s">
        <v>53</v>
      </c>
      <c r="C171" s="1549"/>
      <c r="D171" s="1549"/>
      <c r="E171" s="1549"/>
      <c r="F171" s="1549"/>
      <c r="G171" s="1549"/>
      <c r="H171" s="1550"/>
      <c r="I171" s="238">
        <f>SUM(I170,I137,I120,I151,)</f>
        <v>19061.2</v>
      </c>
      <c r="J171" s="583">
        <f>SUM(J170,J137,J120,J151,)</f>
        <v>21531.700000000004</v>
      </c>
      <c r="K171" s="120">
        <f>SUM(K170,K137,K120,K151,)</f>
        <v>21772</v>
      </c>
      <c r="L171" s="582">
        <f>SUM(L170,L137,L120,L151,)</f>
        <v>21140.000000000004</v>
      </c>
      <c r="M171" s="1467"/>
      <c r="N171" s="1468"/>
      <c r="O171" s="1463"/>
      <c r="P171" s="1463"/>
      <c r="Q171" s="1464"/>
    </row>
    <row r="172" spans="1:40" s="3" customFormat="1" ht="15.75" customHeight="1" thickBot="1" x14ac:dyDescent="0.3">
      <c r="A172" s="26" t="s">
        <v>15</v>
      </c>
      <c r="B172" s="1551" t="s">
        <v>54</v>
      </c>
      <c r="C172" s="1552"/>
      <c r="D172" s="1552"/>
      <c r="E172" s="1552"/>
      <c r="F172" s="1552"/>
      <c r="G172" s="1552"/>
      <c r="H172" s="1553"/>
      <c r="I172" s="239">
        <f>I171</f>
        <v>19061.2</v>
      </c>
      <c r="J172" s="236">
        <f t="shared" ref="J172:L172" si="6">J171</f>
        <v>21531.700000000004</v>
      </c>
      <c r="K172" s="236">
        <f t="shared" si="6"/>
        <v>21772</v>
      </c>
      <c r="L172" s="530">
        <f t="shared" si="6"/>
        <v>21140.000000000004</v>
      </c>
      <c r="M172" s="1469"/>
      <c r="N172" s="1470"/>
      <c r="O172" s="1465"/>
      <c r="P172" s="1465"/>
      <c r="Q172" s="1466"/>
    </row>
    <row r="173" spans="1:40" s="622" customFormat="1" ht="17.25" customHeight="1" x14ac:dyDescent="0.25">
      <c r="A173" s="1473" t="s">
        <v>284</v>
      </c>
      <c r="B173" s="1473"/>
      <c r="C173" s="1473"/>
      <c r="D173" s="1473"/>
      <c r="E173" s="1473"/>
      <c r="F173" s="1473"/>
      <c r="G173" s="1473"/>
      <c r="H173" s="1473"/>
      <c r="I173" s="1473"/>
      <c r="J173" s="147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460" t="s">
        <v>252</v>
      </c>
      <c r="B174" s="1460"/>
      <c r="C174" s="1460"/>
      <c r="D174" s="1460"/>
      <c r="E174" s="1460"/>
      <c r="F174" s="1460"/>
      <c r="G174" s="1460"/>
      <c r="H174" s="1460"/>
      <c r="I174" s="1460"/>
      <c r="J174" s="1460"/>
      <c r="K174" s="1460"/>
      <c r="L174" s="1460"/>
      <c r="M174" s="1460"/>
      <c r="N174" s="1460"/>
      <c r="O174" s="1460"/>
      <c r="P174" s="1460"/>
      <c r="Q174" s="1460"/>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1537" t="s">
        <v>55</v>
      </c>
      <c r="D176" s="1537"/>
      <c r="E176" s="1537"/>
      <c r="F176" s="1537"/>
      <c r="G176" s="1537"/>
      <c r="H176" s="1537"/>
      <c r="I176" s="1537"/>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538" t="s">
        <v>56</v>
      </c>
      <c r="D178" s="1539"/>
      <c r="E178" s="1539"/>
      <c r="F178" s="1539"/>
      <c r="G178" s="1539"/>
      <c r="H178" s="1540"/>
      <c r="I178" s="413" t="s">
        <v>195</v>
      </c>
      <c r="J178" s="240" t="s">
        <v>210</v>
      </c>
      <c r="K178" s="241" t="s">
        <v>150</v>
      </c>
      <c r="L178" s="242" t="s">
        <v>211</v>
      </c>
      <c r="M178" s="18"/>
      <c r="N178" s="29"/>
      <c r="O178" s="29"/>
      <c r="P178" s="29"/>
      <c r="Q178" s="29"/>
    </row>
    <row r="179" spans="1:17" s="3" customFormat="1" ht="12.75" x14ac:dyDescent="0.25">
      <c r="A179" s="30"/>
      <c r="B179" s="30"/>
      <c r="C179" s="1541" t="s">
        <v>179</v>
      </c>
      <c r="D179" s="1542"/>
      <c r="E179" s="1543"/>
      <c r="F179" s="1543"/>
      <c r="G179" s="1544"/>
      <c r="H179" s="1544"/>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545" t="s">
        <v>57</v>
      </c>
      <c r="D180" s="1546"/>
      <c r="E180" s="1546"/>
      <c r="F180" s="1546"/>
      <c r="G180" s="1546"/>
      <c r="H180" s="1547"/>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524" t="s">
        <v>58</v>
      </c>
      <c r="D181" s="1525"/>
      <c r="E181" s="1526"/>
      <c r="F181" s="1526"/>
      <c r="G181" s="1527"/>
      <c r="H181" s="1527"/>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1517" t="s">
        <v>59</v>
      </c>
      <c r="D182" s="1528"/>
      <c r="E182" s="1528"/>
      <c r="F182" s="1528"/>
      <c r="G182" s="1528"/>
      <c r="H182" s="1529"/>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530" t="s">
        <v>60</v>
      </c>
      <c r="D183" s="1531"/>
      <c r="E183" s="1531"/>
      <c r="F183" s="1531"/>
      <c r="G183" s="1531"/>
      <c r="H183" s="1532"/>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530" t="s">
        <v>136</v>
      </c>
      <c r="D184" s="1531"/>
      <c r="E184" s="1531"/>
      <c r="F184" s="1531"/>
      <c r="G184" s="1531"/>
      <c r="H184" s="1532"/>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533" t="s">
        <v>61</v>
      </c>
      <c r="D185" s="1534"/>
      <c r="E185" s="1535"/>
      <c r="F185" s="1535"/>
      <c r="G185" s="1536"/>
      <c r="H185" s="1536"/>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517" t="s">
        <v>192</v>
      </c>
      <c r="D186" s="1518"/>
      <c r="E186" s="1518"/>
      <c r="F186" s="1518"/>
      <c r="G186" s="1518"/>
      <c r="H186" s="1519"/>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520" t="s">
        <v>151</v>
      </c>
      <c r="D187" s="1521"/>
      <c r="E187" s="1522"/>
      <c r="F187" s="1522"/>
      <c r="G187" s="1523"/>
      <c r="H187" s="1523"/>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520" t="s">
        <v>62</v>
      </c>
      <c r="D188" s="1521"/>
      <c r="E188" s="1522"/>
      <c r="F188" s="1522"/>
      <c r="G188" s="1523"/>
      <c r="H188" s="1523"/>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520" t="s">
        <v>63</v>
      </c>
      <c r="D189" s="1521"/>
      <c r="E189" s="1522"/>
      <c r="F189" s="1522"/>
      <c r="G189" s="1523"/>
      <c r="H189" s="1523"/>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510" t="s">
        <v>64</v>
      </c>
      <c r="D190" s="1511"/>
      <c r="E190" s="1511"/>
      <c r="F190" s="1511"/>
      <c r="G190" s="1511"/>
      <c r="H190" s="1512"/>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 ref="E82:E83"/>
    <mergeCell ref="M73:M74"/>
    <mergeCell ref="N19:N20"/>
    <mergeCell ref="E26:E27"/>
    <mergeCell ref="G26:G27"/>
    <mergeCell ref="M26:M27"/>
    <mergeCell ref="N26:N27"/>
    <mergeCell ref="M59:M60"/>
    <mergeCell ref="M61:M62"/>
    <mergeCell ref="M45:M46"/>
    <mergeCell ref="E52:E54"/>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G148:G149"/>
    <mergeCell ref="H148:H149"/>
    <mergeCell ref="E140:E142"/>
    <mergeCell ref="G140:G142"/>
    <mergeCell ref="G125:G126"/>
    <mergeCell ref="G127:G129"/>
    <mergeCell ref="C137:H137"/>
    <mergeCell ref="C138:N138"/>
    <mergeCell ref="G122:G123"/>
    <mergeCell ref="E96:E97"/>
    <mergeCell ref="E98:E99"/>
    <mergeCell ref="M106:M107"/>
    <mergeCell ref="M117:M118"/>
    <mergeCell ref="M134:M135"/>
    <mergeCell ref="E131:E132"/>
    <mergeCell ref="G131:G132"/>
    <mergeCell ref="G143:G145"/>
    <mergeCell ref="M143:M144"/>
    <mergeCell ref="M120:N120"/>
    <mergeCell ref="E100:E102"/>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72"/>
  <sheetViews>
    <sheetView tabSelected="1" zoomScaleNormal="100" zoomScaleSheetLayoutView="100" workbookViewId="0">
      <selection activeCell="L156" sqref="L156"/>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17.45" customHeight="1" x14ac:dyDescent="0.25">
      <c r="A1" s="1"/>
      <c r="B1" s="1"/>
      <c r="C1" s="92"/>
      <c r="D1" s="73"/>
      <c r="E1" s="2"/>
      <c r="F1" s="1183"/>
      <c r="G1" s="1183"/>
      <c r="H1" s="1183"/>
      <c r="J1" s="1598" t="s">
        <v>267</v>
      </c>
      <c r="K1" s="1598"/>
      <c r="L1" s="1598"/>
      <c r="M1" s="1598"/>
    </row>
    <row r="2" spans="1:18" ht="14.25" customHeight="1" x14ac:dyDescent="0.25">
      <c r="F2" s="1183"/>
      <c r="G2" s="1183"/>
      <c r="H2" s="1183"/>
      <c r="J2" s="1184" t="s">
        <v>268</v>
      </c>
    </row>
    <row r="3" spans="1:18" ht="12.95" customHeight="1" x14ac:dyDescent="0.25">
      <c r="G3" s="441"/>
      <c r="H3" s="441"/>
      <c r="I3" s="441"/>
      <c r="J3" s="419"/>
      <c r="K3" s="441"/>
      <c r="L3" s="441"/>
      <c r="M3" s="441"/>
    </row>
    <row r="4" spans="1:18" s="1" customFormat="1" ht="15" customHeight="1" x14ac:dyDescent="0.25">
      <c r="A4" s="1408" t="s">
        <v>253</v>
      </c>
      <c r="B4" s="1408"/>
      <c r="C4" s="1408"/>
      <c r="D4" s="1408"/>
      <c r="E4" s="1408"/>
      <c r="F4" s="1408"/>
      <c r="G4" s="1408"/>
      <c r="H4" s="1408"/>
      <c r="I4" s="1408"/>
      <c r="J4" s="1408"/>
      <c r="K4" s="1408"/>
      <c r="L4" s="1408"/>
      <c r="M4" s="1408"/>
    </row>
    <row r="5" spans="1:18" s="1" customFormat="1" ht="15" customHeight="1" x14ac:dyDescent="0.25">
      <c r="A5" s="1409" t="s">
        <v>133</v>
      </c>
      <c r="B5" s="1409"/>
      <c r="C5" s="1409"/>
      <c r="D5" s="1409"/>
      <c r="E5" s="1409"/>
      <c r="F5" s="1409"/>
      <c r="G5" s="1409"/>
      <c r="H5" s="1409"/>
      <c r="I5" s="1409"/>
      <c r="J5" s="1409"/>
      <c r="K5" s="1409"/>
      <c r="L5" s="1409"/>
      <c r="M5" s="1409"/>
    </row>
    <row r="6" spans="1:18" s="1" customFormat="1" ht="15" customHeight="1" x14ac:dyDescent="0.25">
      <c r="A6" s="1410" t="s">
        <v>74</v>
      </c>
      <c r="B6" s="1410"/>
      <c r="C6" s="1410"/>
      <c r="D6" s="1410"/>
      <c r="E6" s="1410"/>
      <c r="F6" s="1410"/>
      <c r="G6" s="1410"/>
      <c r="H6" s="1410"/>
      <c r="I6" s="1410"/>
      <c r="J6" s="1410"/>
      <c r="K6" s="1410"/>
      <c r="L6" s="1410"/>
      <c r="M6" s="1410"/>
    </row>
    <row r="7" spans="1:18" s="1" customFormat="1" ht="13.5" customHeight="1" x14ac:dyDescent="0.25">
      <c r="A7" s="968"/>
      <c r="B7" s="968"/>
      <c r="C7" s="968"/>
      <c r="D7" s="968"/>
      <c r="E7" s="968"/>
      <c r="F7" s="968"/>
      <c r="G7" s="968"/>
      <c r="H7" s="968"/>
      <c r="I7" s="968"/>
      <c r="J7" s="968"/>
      <c r="K7" s="968"/>
      <c r="L7" s="968"/>
      <c r="M7" s="968"/>
    </row>
    <row r="8" spans="1:18" s="1" customFormat="1" ht="12.75" customHeight="1" thickBot="1" x14ac:dyDescent="0.25">
      <c r="C8" s="92"/>
      <c r="E8" s="190"/>
      <c r="G8" s="3"/>
      <c r="H8" s="3"/>
      <c r="I8" s="191"/>
      <c r="J8" s="1406" t="s">
        <v>75</v>
      </c>
      <c r="K8" s="1406"/>
      <c r="L8" s="1406"/>
      <c r="M8" s="1406"/>
    </row>
    <row r="9" spans="1:18" s="23" customFormat="1" ht="17.100000000000001" customHeight="1" thickBot="1" x14ac:dyDescent="0.3">
      <c r="A9" s="1445" t="s">
        <v>0</v>
      </c>
      <c r="B9" s="1422" t="s">
        <v>1</v>
      </c>
      <c r="C9" s="1448" t="s">
        <v>2</v>
      </c>
      <c r="D9" s="1425" t="s">
        <v>4</v>
      </c>
      <c r="E9" s="1430" t="s">
        <v>148</v>
      </c>
      <c r="F9" s="1436" t="s">
        <v>5</v>
      </c>
      <c r="G9" s="1413" t="s">
        <v>210</v>
      </c>
      <c r="H9" s="1416" t="s">
        <v>150</v>
      </c>
      <c r="I9" s="1419" t="s">
        <v>211</v>
      </c>
      <c r="J9" s="1442" t="s">
        <v>141</v>
      </c>
      <c r="K9" s="1443"/>
      <c r="L9" s="1443"/>
      <c r="M9" s="1444"/>
    </row>
    <row r="10" spans="1:18" s="23" customFormat="1" ht="18.75" customHeight="1" x14ac:dyDescent="0.25">
      <c r="A10" s="1446"/>
      <c r="B10" s="1423"/>
      <c r="C10" s="1449"/>
      <c r="D10" s="1426"/>
      <c r="E10" s="1431"/>
      <c r="F10" s="1437"/>
      <c r="G10" s="1414"/>
      <c r="H10" s="1417"/>
      <c r="I10" s="1420"/>
      <c r="J10" s="1599" t="s">
        <v>4</v>
      </c>
      <c r="K10" s="1583" t="s">
        <v>194</v>
      </c>
      <c r="L10" s="1583"/>
      <c r="M10" s="1584"/>
    </row>
    <row r="11" spans="1:18" s="23" customFormat="1" ht="94.5" customHeight="1" thickBot="1" x14ac:dyDescent="0.3">
      <c r="A11" s="1447"/>
      <c r="B11" s="1424"/>
      <c r="C11" s="1450"/>
      <c r="D11" s="1427"/>
      <c r="E11" s="1432"/>
      <c r="F11" s="1438"/>
      <c r="G11" s="1415"/>
      <c r="H11" s="1418"/>
      <c r="I11" s="1421"/>
      <c r="J11" s="1600"/>
      <c r="K11" s="1002" t="s">
        <v>152</v>
      </c>
      <c r="L11" s="481" t="s">
        <v>153</v>
      </c>
      <c r="M11" s="306" t="s">
        <v>209</v>
      </c>
    </row>
    <row r="12" spans="1:18" s="1" customFormat="1" ht="15" customHeight="1" x14ac:dyDescent="0.25">
      <c r="A12" s="1328" t="s">
        <v>134</v>
      </c>
      <c r="B12" s="1329"/>
      <c r="C12" s="1329"/>
      <c r="D12" s="1329"/>
      <c r="E12" s="1329"/>
      <c r="F12" s="1329"/>
      <c r="G12" s="1329"/>
      <c r="H12" s="1329"/>
      <c r="I12" s="1329"/>
      <c r="J12" s="1329"/>
      <c r="K12" s="1329"/>
      <c r="L12" s="1329"/>
      <c r="M12" s="1330"/>
      <c r="N12" s="3"/>
    </row>
    <row r="13" spans="1:18" s="1" customFormat="1" ht="15" customHeight="1" x14ac:dyDescent="0.25">
      <c r="A13" s="1331" t="s">
        <v>6</v>
      </c>
      <c r="B13" s="1332"/>
      <c r="C13" s="1332"/>
      <c r="D13" s="1332"/>
      <c r="E13" s="1332"/>
      <c r="F13" s="1332"/>
      <c r="G13" s="1332"/>
      <c r="H13" s="1332"/>
      <c r="I13" s="1332"/>
      <c r="J13" s="1332"/>
      <c r="K13" s="1332"/>
      <c r="L13" s="1332"/>
      <c r="M13" s="1333"/>
      <c r="N13" s="3"/>
    </row>
    <row r="14" spans="1:18" s="1" customFormat="1" ht="15" customHeight="1" x14ac:dyDescent="0.25">
      <c r="A14" s="303" t="s">
        <v>7</v>
      </c>
      <c r="B14" s="1335" t="s">
        <v>188</v>
      </c>
      <c r="C14" s="1336"/>
      <c r="D14" s="1336"/>
      <c r="E14" s="1336"/>
      <c r="F14" s="1336"/>
      <c r="G14" s="1336"/>
      <c r="H14" s="1336"/>
      <c r="I14" s="1336"/>
      <c r="J14" s="1336"/>
      <c r="K14" s="1336"/>
      <c r="L14" s="1336"/>
      <c r="M14" s="1337"/>
      <c r="N14" s="3"/>
    </row>
    <row r="15" spans="1:18" s="1" customFormat="1" ht="15" customHeight="1" thickBot="1" x14ac:dyDescent="0.3">
      <c r="A15" s="575" t="s">
        <v>7</v>
      </c>
      <c r="B15" s="576" t="s">
        <v>7</v>
      </c>
      <c r="C15" s="1342" t="s">
        <v>187</v>
      </c>
      <c r="D15" s="1343"/>
      <c r="E15" s="1343"/>
      <c r="F15" s="1343"/>
      <c r="G15" s="1343"/>
      <c r="H15" s="1343"/>
      <c r="I15" s="1343"/>
      <c r="J15" s="1343"/>
      <c r="K15" s="1343"/>
      <c r="L15" s="1343"/>
      <c r="M15" s="1344"/>
    </row>
    <row r="16" spans="1:18" s="3" customFormat="1" ht="15.6" customHeight="1" x14ac:dyDescent="0.25">
      <c r="A16" s="4" t="s">
        <v>7</v>
      </c>
      <c r="B16" s="5" t="s">
        <v>7</v>
      </c>
      <c r="C16" s="62" t="s">
        <v>7</v>
      </c>
      <c r="D16" s="1585" t="s">
        <v>8</v>
      </c>
      <c r="E16" s="1122"/>
      <c r="F16" s="987" t="s">
        <v>10</v>
      </c>
      <c r="G16" s="1123">
        <f>12847.5+18</f>
        <v>12865.5</v>
      </c>
      <c r="H16" s="903">
        <v>12655.9</v>
      </c>
      <c r="I16" s="1070">
        <v>12575.1</v>
      </c>
      <c r="J16" s="1119"/>
      <c r="K16" s="1120"/>
      <c r="L16" s="1117"/>
      <c r="M16" s="1121"/>
      <c r="O16" s="1178" t="s">
        <v>10</v>
      </c>
      <c r="P16" s="1181">
        <f>+G22+G26+G31+G32+G35+G38+G39+G45+G46+G48+G50+G52+G55</f>
        <v>12847.500000000002</v>
      </c>
      <c r="Q16" s="1181">
        <f t="shared" ref="Q16:R16" si="0">+H22+H26+H31+H32+H35+H38+H39+H45+H46+H48+H50+H52+H55</f>
        <v>12655.9</v>
      </c>
      <c r="R16" s="1181">
        <f t="shared" si="0"/>
        <v>12575.1</v>
      </c>
    </row>
    <row r="17" spans="1:18" s="3" customFormat="1" ht="15.6" customHeight="1" x14ac:dyDescent="0.25">
      <c r="A17" s="1113"/>
      <c r="B17" s="5"/>
      <c r="C17" s="103"/>
      <c r="D17" s="1586"/>
      <c r="E17" s="1114"/>
      <c r="F17" s="994" t="s">
        <v>135</v>
      </c>
      <c r="G17" s="322">
        <v>780.9</v>
      </c>
      <c r="H17" s="197">
        <v>780.9</v>
      </c>
      <c r="I17" s="374">
        <v>780.9</v>
      </c>
      <c r="J17" s="1022"/>
      <c r="K17" s="1120"/>
      <c r="L17" s="1117"/>
      <c r="M17" s="1121"/>
      <c r="O17" s="1178" t="s">
        <v>259</v>
      </c>
      <c r="P17" s="1178">
        <f>+G23+G28</f>
        <v>780.90000000000009</v>
      </c>
      <c r="Q17" s="1178">
        <f t="shared" ref="Q17:R17" si="1">+H23+H28</f>
        <v>780.90000000000009</v>
      </c>
      <c r="R17" s="1178">
        <f t="shared" si="1"/>
        <v>780.90000000000009</v>
      </c>
    </row>
    <row r="18" spans="1:18" s="3" customFormat="1" ht="15.6" customHeight="1" x14ac:dyDescent="0.25">
      <c r="A18" s="1113"/>
      <c r="B18" s="5"/>
      <c r="C18" s="103"/>
      <c r="D18" s="1586"/>
      <c r="E18" s="1114"/>
      <c r="F18" s="994" t="s">
        <v>27</v>
      </c>
      <c r="G18" s="322">
        <v>20</v>
      </c>
      <c r="H18" s="314">
        <v>20</v>
      </c>
      <c r="I18" s="719">
        <v>20</v>
      </c>
      <c r="J18" s="1022"/>
      <c r="K18" s="1116"/>
      <c r="L18" s="1117"/>
      <c r="M18" s="1118"/>
      <c r="O18" s="1178" t="s">
        <v>260</v>
      </c>
      <c r="P18" s="1182">
        <f>+G24</f>
        <v>20</v>
      </c>
      <c r="Q18" s="1182">
        <f t="shared" ref="Q18:R18" si="2">+H24</f>
        <v>20</v>
      </c>
      <c r="R18" s="1182">
        <f t="shared" si="2"/>
        <v>20</v>
      </c>
    </row>
    <row r="19" spans="1:18" s="3" customFormat="1" ht="15.6" customHeight="1" x14ac:dyDescent="0.25">
      <c r="A19" s="1113"/>
      <c r="B19" s="5"/>
      <c r="C19" s="103"/>
      <c r="D19" s="1586"/>
      <c r="E19" s="1114"/>
      <c r="F19" s="994" t="s">
        <v>11</v>
      </c>
      <c r="G19" s="194">
        <f>832.1+23+2.3+3.9+11.3</f>
        <v>872.59999999999991</v>
      </c>
      <c r="H19" s="1115">
        <v>832.1</v>
      </c>
      <c r="I19" s="374">
        <v>832.1</v>
      </c>
      <c r="J19" s="1022"/>
      <c r="K19" s="1116"/>
      <c r="L19" s="1117"/>
      <c r="M19" s="1118"/>
      <c r="O19" s="1178" t="s">
        <v>261</v>
      </c>
      <c r="P19" s="1181">
        <f>+G25</f>
        <v>832.1</v>
      </c>
      <c r="Q19" s="1181">
        <f t="shared" ref="Q19:R19" si="3">+H25</f>
        <v>832.1</v>
      </c>
      <c r="R19" s="1181">
        <f t="shared" si="3"/>
        <v>832.1</v>
      </c>
    </row>
    <row r="20" spans="1:18" s="3" customFormat="1" ht="15.6" customHeight="1" x14ac:dyDescent="0.25">
      <c r="A20" s="1113"/>
      <c r="B20" s="5"/>
      <c r="C20" s="103"/>
      <c r="D20" s="1586"/>
      <c r="E20" s="1114"/>
      <c r="F20" s="294" t="s">
        <v>13</v>
      </c>
      <c r="G20" s="195">
        <v>150</v>
      </c>
      <c r="H20" s="197">
        <v>150</v>
      </c>
      <c r="I20" s="719">
        <v>150</v>
      </c>
      <c r="J20" s="1022"/>
      <c r="K20" s="1116"/>
      <c r="L20" s="1117"/>
      <c r="M20" s="1118"/>
      <c r="O20" s="1178" t="s">
        <v>262</v>
      </c>
      <c r="P20" s="1181">
        <f>+G27</f>
        <v>150</v>
      </c>
      <c r="Q20" s="1181">
        <f t="shared" ref="Q20:R20" si="4">+H27</f>
        <v>150</v>
      </c>
      <c r="R20" s="1181">
        <f t="shared" si="4"/>
        <v>150</v>
      </c>
    </row>
    <row r="21" spans="1:18" s="3" customFormat="1" ht="15.6" customHeight="1" x14ac:dyDescent="0.25">
      <c r="A21" s="1113"/>
      <c r="B21" s="5"/>
      <c r="C21" s="103"/>
      <c r="D21" s="1587"/>
      <c r="E21" s="1114"/>
      <c r="F21" s="36" t="s">
        <v>77</v>
      </c>
      <c r="G21" s="200">
        <v>3</v>
      </c>
      <c r="H21" s="201"/>
      <c r="I21" s="374"/>
      <c r="J21" s="1022"/>
      <c r="K21" s="1116"/>
      <c r="L21" s="1117"/>
      <c r="M21" s="1118"/>
      <c r="O21" s="1178" t="s">
        <v>256</v>
      </c>
      <c r="P21" s="1181">
        <f>+G53</f>
        <v>3</v>
      </c>
      <c r="Q21" s="1178"/>
      <c r="R21" s="1178"/>
    </row>
    <row r="22" spans="1:18" s="3" customFormat="1" ht="15" customHeight="1" x14ac:dyDescent="0.25">
      <c r="A22" s="6"/>
      <c r="B22" s="7"/>
      <c r="C22" s="94"/>
      <c r="D22" s="1340" t="s">
        <v>9</v>
      </c>
      <c r="E22" s="1557" t="s">
        <v>160</v>
      </c>
      <c r="F22" s="1072" t="s">
        <v>254</v>
      </c>
      <c r="G22" s="1297">
        <v>10916.7</v>
      </c>
      <c r="H22" s="1299">
        <v>10916.7</v>
      </c>
      <c r="I22" s="1156">
        <v>10916.7</v>
      </c>
      <c r="J22" s="1590" t="s">
        <v>76</v>
      </c>
      <c r="K22" s="1003">
        <v>453.5</v>
      </c>
      <c r="L22" s="752">
        <v>448.5</v>
      </c>
      <c r="M22" s="753">
        <v>448.5</v>
      </c>
      <c r="O22" s="1178"/>
      <c r="P22" s="1182">
        <f>+P16+P17+P18+P19+P20+P21</f>
        <v>14633.500000000002</v>
      </c>
      <c r="Q22" s="1182">
        <f t="shared" ref="Q22:R22" si="5">+Q16+Q17+Q18+Q19+Q20+Q21</f>
        <v>14438.9</v>
      </c>
      <c r="R22" s="1182">
        <f t="shared" si="5"/>
        <v>14358.1</v>
      </c>
    </row>
    <row r="23" spans="1:18" s="3" customFormat="1" ht="15" customHeight="1" x14ac:dyDescent="0.25">
      <c r="A23" s="6"/>
      <c r="B23" s="7"/>
      <c r="C23" s="94"/>
      <c r="D23" s="1341"/>
      <c r="E23" s="1558"/>
      <c r="F23" s="1087" t="s">
        <v>263</v>
      </c>
      <c r="G23" s="1298">
        <v>704.7</v>
      </c>
      <c r="H23" s="1300">
        <v>704.7</v>
      </c>
      <c r="I23" s="1303">
        <v>704.7</v>
      </c>
      <c r="J23" s="1591"/>
      <c r="K23" s="965"/>
      <c r="L23" s="965"/>
      <c r="M23" s="468"/>
      <c r="N23" s="1"/>
      <c r="O23" s="1178"/>
      <c r="P23" s="1181">
        <f>+P22-G56</f>
        <v>-58.499999999998181</v>
      </c>
      <c r="Q23" s="1181">
        <f t="shared" ref="Q23:R23" si="6">+Q22-H56</f>
        <v>0</v>
      </c>
      <c r="R23" s="1181">
        <f t="shared" si="6"/>
        <v>0</v>
      </c>
    </row>
    <row r="24" spans="1:18" s="3" customFormat="1" ht="15" customHeight="1" x14ac:dyDescent="0.25">
      <c r="A24" s="8"/>
      <c r="B24" s="9"/>
      <c r="C24" s="62"/>
      <c r="D24" s="1556"/>
      <c r="E24" s="1558"/>
      <c r="F24" s="1087" t="s">
        <v>264</v>
      </c>
      <c r="G24" s="1296">
        <v>20</v>
      </c>
      <c r="H24" s="1301">
        <v>20</v>
      </c>
      <c r="I24" s="1302">
        <v>20</v>
      </c>
      <c r="J24" s="1004" t="s">
        <v>32</v>
      </c>
      <c r="K24" s="946">
        <v>31</v>
      </c>
      <c r="L24" s="948">
        <v>31</v>
      </c>
      <c r="M24" s="694">
        <v>31</v>
      </c>
      <c r="N24" s="1"/>
      <c r="O24" s="1"/>
    </row>
    <row r="25" spans="1:18" s="3" customFormat="1" ht="27" customHeight="1" x14ac:dyDescent="0.25">
      <c r="A25" s="8"/>
      <c r="B25" s="10"/>
      <c r="C25" s="95"/>
      <c r="D25" s="989"/>
      <c r="E25" s="991"/>
      <c r="F25" s="1091" t="s">
        <v>265</v>
      </c>
      <c r="G25" s="1094">
        <v>832.1</v>
      </c>
      <c r="H25" s="1064">
        <v>832.1</v>
      </c>
      <c r="I25" s="1065">
        <v>832.1</v>
      </c>
      <c r="J25" s="1004" t="s">
        <v>70</v>
      </c>
      <c r="K25" s="428">
        <v>17</v>
      </c>
      <c r="L25" s="948">
        <v>17</v>
      </c>
      <c r="M25" s="952">
        <v>17</v>
      </c>
      <c r="N25" s="1"/>
      <c r="O25" s="1"/>
    </row>
    <row r="26" spans="1:18" s="1" customFormat="1" ht="14.85" customHeight="1" x14ac:dyDescent="0.25">
      <c r="A26" s="1334"/>
      <c r="B26" s="1373"/>
      <c r="C26" s="1379"/>
      <c r="D26" s="1340" t="s">
        <v>97</v>
      </c>
      <c r="E26" s="331" t="s">
        <v>160</v>
      </c>
      <c r="F26" s="1291" t="s">
        <v>254</v>
      </c>
      <c r="G26" s="1164">
        <v>1195.7</v>
      </c>
      <c r="H26" s="1307">
        <v>1075.3</v>
      </c>
      <c r="I26" s="1304">
        <v>971.8</v>
      </c>
      <c r="J26" s="1006" t="s">
        <v>201</v>
      </c>
      <c r="K26" s="724">
        <v>4</v>
      </c>
      <c r="L26" s="424">
        <v>4</v>
      </c>
      <c r="M26" s="421">
        <v>4</v>
      </c>
    </row>
    <row r="27" spans="1:18" s="1" customFormat="1" ht="16.5" customHeight="1" x14ac:dyDescent="0.25">
      <c r="A27" s="1334"/>
      <c r="B27" s="1373"/>
      <c r="C27" s="1379"/>
      <c r="D27" s="1341"/>
      <c r="E27" s="182"/>
      <c r="F27" s="1087" t="s">
        <v>266</v>
      </c>
      <c r="G27" s="1059">
        <v>150</v>
      </c>
      <c r="H27" s="1060">
        <v>150</v>
      </c>
      <c r="I27" s="1061">
        <v>150</v>
      </c>
      <c r="J27" s="1008" t="s">
        <v>200</v>
      </c>
      <c r="K27" s="293">
        <v>2</v>
      </c>
      <c r="L27" s="273">
        <v>2</v>
      </c>
      <c r="M27" s="694">
        <v>2</v>
      </c>
    </row>
    <row r="28" spans="1:18" s="1" customFormat="1" ht="15" customHeight="1" x14ac:dyDescent="0.25">
      <c r="A28" s="1334"/>
      <c r="B28" s="1373"/>
      <c r="C28" s="1379"/>
      <c r="D28" s="1566"/>
      <c r="E28" s="72"/>
      <c r="F28" s="1087" t="s">
        <v>263</v>
      </c>
      <c r="G28" s="1308">
        <v>76.2</v>
      </c>
      <c r="H28" s="1306">
        <v>76.2</v>
      </c>
      <c r="I28" s="1305">
        <v>76.2</v>
      </c>
      <c r="J28" s="1009" t="s">
        <v>69</v>
      </c>
      <c r="K28" s="293">
        <v>21</v>
      </c>
      <c r="L28" s="273">
        <v>21</v>
      </c>
      <c r="M28" s="694">
        <v>21</v>
      </c>
    </row>
    <row r="29" spans="1:18" s="1" customFormat="1" ht="15" customHeight="1" x14ac:dyDescent="0.25">
      <c r="A29" s="1334"/>
      <c r="B29" s="1373"/>
      <c r="C29" s="1379"/>
      <c r="D29" s="1566"/>
      <c r="E29" s="69"/>
      <c r="F29" s="1174"/>
      <c r="G29" s="1175"/>
      <c r="H29" s="1176"/>
      <c r="I29" s="1148"/>
      <c r="J29" s="1010" t="s">
        <v>124</v>
      </c>
      <c r="K29" s="730">
        <v>50</v>
      </c>
      <c r="L29" s="749">
        <v>50</v>
      </c>
      <c r="M29" s="750">
        <v>50</v>
      </c>
    </row>
    <row r="30" spans="1:18" s="1" customFormat="1" ht="27.75" customHeight="1" x14ac:dyDescent="0.25">
      <c r="A30" s="1334"/>
      <c r="B30" s="1373"/>
      <c r="C30" s="1379"/>
      <c r="D30" s="1566"/>
      <c r="E30" s="72"/>
      <c r="F30" s="1091"/>
      <c r="G30" s="1094"/>
      <c r="H30" s="1064"/>
      <c r="I30" s="1065"/>
      <c r="J30" s="1005" t="s">
        <v>180</v>
      </c>
      <c r="K30" s="761">
        <v>1417</v>
      </c>
      <c r="L30" s="318">
        <v>1417</v>
      </c>
      <c r="M30" s="447">
        <v>1417</v>
      </c>
    </row>
    <row r="31" spans="1:18" s="1" customFormat="1" ht="54" customHeight="1" x14ac:dyDescent="0.25">
      <c r="A31" s="11"/>
      <c r="B31" s="969"/>
      <c r="C31" s="958"/>
      <c r="D31" s="980" t="s">
        <v>98</v>
      </c>
      <c r="E31" s="339" t="s">
        <v>160</v>
      </c>
      <c r="F31" s="1054" t="s">
        <v>254</v>
      </c>
      <c r="G31" s="1055">
        <v>54.3</v>
      </c>
      <c r="H31" s="1056">
        <v>74.3</v>
      </c>
      <c r="I31" s="1057">
        <v>75.8</v>
      </c>
      <c r="J31" s="1024" t="s">
        <v>103</v>
      </c>
      <c r="K31" s="964" t="s">
        <v>221</v>
      </c>
      <c r="L31" s="951" t="s">
        <v>221</v>
      </c>
      <c r="M31" s="954" t="s">
        <v>221</v>
      </c>
    </row>
    <row r="32" spans="1:18" s="1" customFormat="1" ht="18.75" customHeight="1" x14ac:dyDescent="0.25">
      <c r="A32" s="11"/>
      <c r="B32" s="969"/>
      <c r="C32" s="958"/>
      <c r="D32" s="1582" t="s">
        <v>217</v>
      </c>
      <c r="E32" s="69"/>
      <c r="F32" s="1058" t="s">
        <v>254</v>
      </c>
      <c r="G32" s="1059">
        <f>153.7-53.7</f>
        <v>99.999999999999986</v>
      </c>
      <c r="H32" s="1060">
        <f>153.7-53.7</f>
        <v>99.999999999999986</v>
      </c>
      <c r="I32" s="1061">
        <f>154.9-53.7</f>
        <v>101.2</v>
      </c>
      <c r="J32" s="1004" t="s">
        <v>245</v>
      </c>
      <c r="K32" s="914">
        <v>100</v>
      </c>
      <c r="L32" s="744">
        <v>200</v>
      </c>
      <c r="M32" s="731">
        <v>200</v>
      </c>
    </row>
    <row r="33" spans="1:13" s="1" customFormat="1" ht="28.35" customHeight="1" x14ac:dyDescent="0.25">
      <c r="A33" s="11"/>
      <c r="B33" s="969"/>
      <c r="C33" s="958"/>
      <c r="D33" s="1369"/>
      <c r="E33" s="69"/>
      <c r="F33" s="24"/>
      <c r="G33" s="194"/>
      <c r="H33" s="107"/>
      <c r="I33" s="374"/>
      <c r="J33" s="1005" t="s">
        <v>106</v>
      </c>
      <c r="K33" s="745" t="s">
        <v>214</v>
      </c>
      <c r="L33" s="744">
        <v>1</v>
      </c>
      <c r="M33" s="731">
        <v>1</v>
      </c>
    </row>
    <row r="34" spans="1:13" s="1" customFormat="1" ht="16.350000000000001" customHeight="1" x14ac:dyDescent="0.25">
      <c r="A34" s="11"/>
      <c r="B34" s="969"/>
      <c r="C34" s="958"/>
      <c r="D34" s="996"/>
      <c r="E34" s="69"/>
      <c r="F34" s="995"/>
      <c r="G34" s="196"/>
      <c r="H34" s="109"/>
      <c r="I34" s="180"/>
      <c r="J34" s="894" t="s">
        <v>122</v>
      </c>
      <c r="K34" s="914">
        <v>18</v>
      </c>
      <c r="L34" s="747">
        <v>18</v>
      </c>
      <c r="M34" s="1026">
        <v>18</v>
      </c>
    </row>
    <row r="35" spans="1:13" s="1" customFormat="1" ht="26.85" customHeight="1" x14ac:dyDescent="0.25">
      <c r="A35" s="942"/>
      <c r="B35" s="969"/>
      <c r="C35" s="971"/>
      <c r="D35" s="1340" t="s">
        <v>289</v>
      </c>
      <c r="E35" s="331" t="s">
        <v>109</v>
      </c>
      <c r="F35" s="1072" t="s">
        <v>254</v>
      </c>
      <c r="G35" s="1046">
        <f>51-5</f>
        <v>46</v>
      </c>
      <c r="H35" s="1124">
        <f>51-5</f>
        <v>46</v>
      </c>
      <c r="I35" s="1125">
        <f>51-5</f>
        <v>46</v>
      </c>
      <c r="J35" s="398" t="s">
        <v>276</v>
      </c>
      <c r="K35" s="1030" t="s">
        <v>233</v>
      </c>
      <c r="L35" s="1029" t="s">
        <v>233</v>
      </c>
      <c r="M35" s="788" t="s">
        <v>233</v>
      </c>
    </row>
    <row r="36" spans="1:13" s="1" customFormat="1" ht="27.75" customHeight="1" x14ac:dyDescent="0.25">
      <c r="A36" s="942"/>
      <c r="B36" s="999"/>
      <c r="C36" s="971"/>
      <c r="D36" s="1341"/>
      <c r="E36" s="678" t="s">
        <v>160</v>
      </c>
      <c r="F36" s="1087"/>
      <c r="G36" s="1129"/>
      <c r="H36" s="1130"/>
      <c r="I36" s="1293"/>
      <c r="J36" s="1005" t="s">
        <v>158</v>
      </c>
      <c r="K36" s="1031">
        <v>1</v>
      </c>
      <c r="L36" s="739">
        <v>1</v>
      </c>
      <c r="M36" s="740">
        <v>1</v>
      </c>
    </row>
    <row r="37" spans="1:13" s="1" customFormat="1" ht="27.75" customHeight="1" x14ac:dyDescent="0.25">
      <c r="A37" s="1282"/>
      <c r="B37" s="1283"/>
      <c r="C37" s="1284"/>
      <c r="D37" s="1341"/>
      <c r="E37" s="662"/>
      <c r="F37" s="1087"/>
      <c r="G37" s="1129"/>
      <c r="H37" s="1130"/>
      <c r="I37" s="1293"/>
      <c r="J37" s="1008" t="s">
        <v>290</v>
      </c>
      <c r="K37" s="1294">
        <v>1</v>
      </c>
      <c r="L37" s="739"/>
      <c r="M37" s="740"/>
    </row>
    <row r="38" spans="1:13" s="1" customFormat="1" ht="27.75" customHeight="1" x14ac:dyDescent="0.25">
      <c r="A38" s="942"/>
      <c r="B38" s="999"/>
      <c r="C38" s="971"/>
      <c r="D38" s="1341"/>
      <c r="E38" s="662"/>
      <c r="F38" s="1091" t="s">
        <v>254</v>
      </c>
      <c r="G38" s="1129">
        <v>88</v>
      </c>
      <c r="H38" s="1130">
        <v>88</v>
      </c>
      <c r="I38" s="1295">
        <v>88</v>
      </c>
      <c r="J38" s="1310" t="s">
        <v>231</v>
      </c>
      <c r="K38" s="1309" t="s">
        <v>216</v>
      </c>
      <c r="L38" s="1028" t="s">
        <v>216</v>
      </c>
      <c r="M38" s="1025" t="s">
        <v>216</v>
      </c>
    </row>
    <row r="39" spans="1:13" s="1" customFormat="1" ht="20.25" customHeight="1" x14ac:dyDescent="0.25">
      <c r="A39" s="1334"/>
      <c r="B39" s="1373"/>
      <c r="C39" s="1455"/>
      <c r="D39" s="1340" t="s">
        <v>277</v>
      </c>
      <c r="E39" s="990" t="s">
        <v>160</v>
      </c>
      <c r="F39" s="1072" t="s">
        <v>254</v>
      </c>
      <c r="G39" s="1055">
        <v>166.4</v>
      </c>
      <c r="H39" s="1056">
        <v>166.4</v>
      </c>
      <c r="I39" s="1088">
        <v>166.4</v>
      </c>
      <c r="J39" s="1013" t="s">
        <v>127</v>
      </c>
      <c r="K39" s="251">
        <v>1</v>
      </c>
      <c r="L39" s="257">
        <v>1</v>
      </c>
      <c r="M39" s="720">
        <v>1</v>
      </c>
    </row>
    <row r="40" spans="1:13" s="1" customFormat="1" ht="19.5" customHeight="1" x14ac:dyDescent="0.25">
      <c r="A40" s="1334"/>
      <c r="B40" s="1373"/>
      <c r="C40" s="1455"/>
      <c r="D40" s="1341"/>
      <c r="E40" s="356"/>
      <c r="F40" s="1087"/>
      <c r="G40" s="1059"/>
      <c r="H40" s="1088"/>
      <c r="I40" s="1088"/>
      <c r="J40" s="1010" t="s">
        <v>278</v>
      </c>
      <c r="K40" s="721">
        <v>56</v>
      </c>
      <c r="L40" s="721">
        <v>56</v>
      </c>
      <c r="M40" s="720">
        <v>56</v>
      </c>
    </row>
    <row r="41" spans="1:13" s="1" customFormat="1" ht="17.25" customHeight="1" x14ac:dyDescent="0.25">
      <c r="A41" s="1334"/>
      <c r="B41" s="1373"/>
      <c r="C41" s="1455"/>
      <c r="D41" s="1341"/>
      <c r="E41" s="356"/>
      <c r="F41" s="1087"/>
      <c r="G41" s="1088"/>
      <c r="H41" s="1060"/>
      <c r="I41" s="1061"/>
      <c r="J41" s="1010" t="s">
        <v>181</v>
      </c>
      <c r="K41" s="721">
        <v>50</v>
      </c>
      <c r="L41" s="721">
        <v>50</v>
      </c>
      <c r="M41" s="720">
        <v>50</v>
      </c>
    </row>
    <row r="42" spans="1:13" s="1" customFormat="1" ht="28.5" customHeight="1" x14ac:dyDescent="0.25">
      <c r="A42" s="1334"/>
      <c r="B42" s="1373"/>
      <c r="C42" s="1455"/>
      <c r="D42" s="1341"/>
      <c r="E42" s="356"/>
      <c r="F42" s="1087"/>
      <c r="G42" s="1088"/>
      <c r="H42" s="1088"/>
      <c r="I42" s="1061"/>
      <c r="J42" s="1014" t="s">
        <v>177</v>
      </c>
      <c r="K42" s="721">
        <v>440</v>
      </c>
      <c r="L42" s="721">
        <v>440</v>
      </c>
      <c r="M42" s="720">
        <v>440</v>
      </c>
    </row>
    <row r="43" spans="1:13" s="1" customFormat="1" ht="20.100000000000001" customHeight="1" x14ac:dyDescent="0.25">
      <c r="A43" s="1334"/>
      <c r="B43" s="1373"/>
      <c r="C43" s="1455"/>
      <c r="D43" s="1341"/>
      <c r="E43" s="356"/>
      <c r="F43" s="1087"/>
      <c r="G43" s="1059"/>
      <c r="H43" s="1060"/>
      <c r="I43" s="1132"/>
      <c r="J43" s="1005" t="s">
        <v>85</v>
      </c>
      <c r="K43" s="759">
        <v>81</v>
      </c>
      <c r="L43" s="759">
        <v>81</v>
      </c>
      <c r="M43" s="760">
        <v>81</v>
      </c>
    </row>
    <row r="44" spans="1:13" s="1" customFormat="1" ht="18" customHeight="1" x14ac:dyDescent="0.25">
      <c r="A44" s="1334"/>
      <c r="B44" s="1373"/>
      <c r="C44" s="1455"/>
      <c r="D44" s="1341"/>
      <c r="E44" s="356"/>
      <c r="F44" s="1087"/>
      <c r="G44" s="1094"/>
      <c r="H44" s="1064"/>
      <c r="I44" s="1132"/>
      <c r="J44" s="1009" t="s">
        <v>92</v>
      </c>
      <c r="K44" s="293">
        <v>3</v>
      </c>
      <c r="L44" s="293">
        <v>3</v>
      </c>
      <c r="M44" s="694">
        <v>3</v>
      </c>
    </row>
    <row r="45" spans="1:13" s="1" customFormat="1" ht="42" customHeight="1" x14ac:dyDescent="0.25">
      <c r="A45" s="942"/>
      <c r="B45" s="999"/>
      <c r="C45" s="958"/>
      <c r="D45" s="943" t="s">
        <v>89</v>
      </c>
      <c r="E45" s="966" t="s">
        <v>160</v>
      </c>
      <c r="F45" s="1133" t="s">
        <v>254</v>
      </c>
      <c r="G45" s="1094">
        <f>100-30</f>
        <v>70</v>
      </c>
      <c r="H45" s="1063">
        <f>100-30</f>
        <v>70</v>
      </c>
      <c r="I45" s="1134">
        <f>100-30</f>
        <v>70</v>
      </c>
      <c r="J45" s="993" t="s">
        <v>21</v>
      </c>
      <c r="K45" s="879">
        <v>130</v>
      </c>
      <c r="L45" s="879">
        <v>130</v>
      </c>
      <c r="M45" s="880">
        <v>130</v>
      </c>
    </row>
    <row r="46" spans="1:13" s="1" customFormat="1" ht="21.6" customHeight="1" x14ac:dyDescent="0.25">
      <c r="A46" s="942"/>
      <c r="B46" s="969"/>
      <c r="C46" s="971"/>
      <c r="D46" s="1340" t="s">
        <v>24</v>
      </c>
      <c r="E46" s="357" t="s">
        <v>160</v>
      </c>
      <c r="F46" s="1072" t="s">
        <v>254</v>
      </c>
      <c r="G46" s="1055">
        <v>23.6</v>
      </c>
      <c r="H46" s="1056">
        <v>25.1</v>
      </c>
      <c r="I46" s="1082">
        <v>25.1</v>
      </c>
      <c r="J46" s="1568" t="s">
        <v>25</v>
      </c>
      <c r="K46" s="330">
        <v>8</v>
      </c>
      <c r="L46" s="424">
        <v>8</v>
      </c>
      <c r="M46" s="421">
        <v>8</v>
      </c>
    </row>
    <row r="47" spans="1:13" s="1" customFormat="1" ht="21.6" customHeight="1" x14ac:dyDescent="0.25">
      <c r="A47" s="11"/>
      <c r="B47" s="969"/>
      <c r="C47" s="971"/>
      <c r="D47" s="1363"/>
      <c r="E47" s="358"/>
      <c r="F47" s="1091"/>
      <c r="G47" s="1094"/>
      <c r="H47" s="1088"/>
      <c r="I47" s="1065"/>
      <c r="J47" s="1592"/>
      <c r="K47" s="494"/>
      <c r="L47" s="476"/>
      <c r="M47" s="953"/>
    </row>
    <row r="48" spans="1:13" s="1" customFormat="1" ht="15.75" customHeight="1" x14ac:dyDescent="0.25">
      <c r="A48" s="11"/>
      <c r="B48" s="999"/>
      <c r="C48" s="958"/>
      <c r="D48" s="1388" t="s">
        <v>110</v>
      </c>
      <c r="E48" s="357" t="s">
        <v>160</v>
      </c>
      <c r="F48" s="1111" t="s">
        <v>254</v>
      </c>
      <c r="G48" s="1055">
        <f>56.9-16.9</f>
        <v>40</v>
      </c>
      <c r="H48" s="1135">
        <v>56.9</v>
      </c>
      <c r="I48" s="1057">
        <v>56.9</v>
      </c>
      <c r="J48" s="993" t="s">
        <v>111</v>
      </c>
      <c r="K48" s="724">
        <v>33</v>
      </c>
      <c r="L48" s="424">
        <v>55</v>
      </c>
      <c r="M48" s="421">
        <v>55</v>
      </c>
    </row>
    <row r="49" spans="1:18" s="1" customFormat="1" ht="15.75" customHeight="1" x14ac:dyDescent="0.25">
      <c r="A49" s="11"/>
      <c r="B49" s="999"/>
      <c r="C49" s="958"/>
      <c r="D49" s="1389"/>
      <c r="E49" s="967" t="s">
        <v>109</v>
      </c>
      <c r="F49" s="1112"/>
      <c r="G49" s="1107"/>
      <c r="H49" s="1136"/>
      <c r="I49" s="1137"/>
      <c r="J49" s="1007"/>
      <c r="K49" s="494"/>
      <c r="L49" s="476"/>
      <c r="M49" s="953"/>
    </row>
    <row r="50" spans="1:18" s="1" customFormat="1" ht="29.25" customHeight="1" x14ac:dyDescent="0.25">
      <c r="A50" s="11"/>
      <c r="B50" s="999"/>
      <c r="C50" s="958"/>
      <c r="D50" s="943" t="s">
        <v>125</v>
      </c>
      <c r="E50" s="966" t="s">
        <v>160</v>
      </c>
      <c r="F50" s="1072" t="s">
        <v>254</v>
      </c>
      <c r="G50" s="1055">
        <v>20</v>
      </c>
      <c r="H50" s="1060"/>
      <c r="I50" s="1132">
        <v>20</v>
      </c>
      <c r="J50" s="1011" t="s">
        <v>239</v>
      </c>
      <c r="K50" s="726">
        <v>1</v>
      </c>
      <c r="L50" s="257"/>
      <c r="M50" s="421">
        <v>1</v>
      </c>
    </row>
    <row r="51" spans="1:18" s="1" customFormat="1" ht="41.25" customHeight="1" x14ac:dyDescent="0.25">
      <c r="A51" s="11"/>
      <c r="B51" s="999"/>
      <c r="C51" s="958"/>
      <c r="D51" s="182"/>
      <c r="E51" s="393"/>
      <c r="F51" s="1138"/>
      <c r="G51" s="1139"/>
      <c r="H51" s="1140"/>
      <c r="I51" s="1141"/>
      <c r="J51" s="894" t="s">
        <v>240</v>
      </c>
      <c r="K51" s="727">
        <v>1</v>
      </c>
      <c r="L51" s="728"/>
      <c r="M51" s="729">
        <v>1</v>
      </c>
      <c r="N51" s="3"/>
    </row>
    <row r="52" spans="1:18" s="1" customFormat="1" ht="43.5" customHeight="1" x14ac:dyDescent="0.25">
      <c r="A52" s="11"/>
      <c r="B52" s="999"/>
      <c r="C52" s="958"/>
      <c r="D52" s="943" t="s">
        <v>126</v>
      </c>
      <c r="E52" s="359" t="s">
        <v>160</v>
      </c>
      <c r="F52" s="1111" t="s">
        <v>254</v>
      </c>
      <c r="G52" s="1142">
        <v>37.200000000000003</v>
      </c>
      <c r="H52" s="1143">
        <v>37.200000000000003</v>
      </c>
      <c r="I52" s="1144">
        <v>37.200000000000003</v>
      </c>
      <c r="J52" s="1012" t="s">
        <v>129</v>
      </c>
      <c r="K52" s="724">
        <v>108</v>
      </c>
      <c r="L52" s="424">
        <v>108</v>
      </c>
      <c r="M52" s="764">
        <v>108</v>
      </c>
      <c r="N52" s="189"/>
    </row>
    <row r="53" spans="1:18" s="1" customFormat="1" ht="15.75" customHeight="1" x14ac:dyDescent="0.25">
      <c r="A53" s="11"/>
      <c r="B53" s="999"/>
      <c r="C53" s="958"/>
      <c r="D53" s="1340" t="s">
        <v>146</v>
      </c>
      <c r="E53" s="990" t="s">
        <v>160</v>
      </c>
      <c r="F53" s="1072" t="s">
        <v>258</v>
      </c>
      <c r="G53" s="1059">
        <v>3</v>
      </c>
      <c r="H53" s="1145"/>
      <c r="I53" s="1146"/>
      <c r="J53" s="894" t="s">
        <v>235</v>
      </c>
      <c r="K53" s="251">
        <v>1</v>
      </c>
      <c r="L53" s="257"/>
      <c r="M53" s="720"/>
      <c r="N53" s="189"/>
    </row>
    <row r="54" spans="1:18" s="1" customFormat="1" ht="15.75" customHeight="1" x14ac:dyDescent="0.25">
      <c r="A54" s="11"/>
      <c r="B54" s="999"/>
      <c r="C54" s="958"/>
      <c r="D54" s="1341"/>
      <c r="E54" s="678"/>
      <c r="F54" s="1147"/>
      <c r="G54" s="1148"/>
      <c r="H54" s="1149"/>
      <c r="I54" s="1150"/>
      <c r="J54" s="799" t="s">
        <v>242</v>
      </c>
      <c r="K54" s="896">
        <v>1</v>
      </c>
      <c r="L54" s="1032"/>
      <c r="M54" s="871"/>
      <c r="N54" s="189"/>
    </row>
    <row r="55" spans="1:18" s="1" customFormat="1" ht="18" customHeight="1" x14ac:dyDescent="0.25">
      <c r="A55" s="11"/>
      <c r="B55" s="999"/>
      <c r="C55" s="958"/>
      <c r="D55" s="978" t="s">
        <v>218</v>
      </c>
      <c r="E55" s="359" t="s">
        <v>160</v>
      </c>
      <c r="F55" s="1151" t="s">
        <v>254</v>
      </c>
      <c r="G55" s="1152">
        <v>89.6</v>
      </c>
      <c r="H55" s="1153"/>
      <c r="I55" s="1134"/>
      <c r="J55" s="1012" t="s">
        <v>230</v>
      </c>
      <c r="K55" s="495">
        <v>1</v>
      </c>
      <c r="L55" s="495"/>
      <c r="M55" s="665"/>
    </row>
    <row r="56" spans="1:18" s="1" customFormat="1" ht="16.5" customHeight="1" thickBot="1" x14ac:dyDescent="0.3">
      <c r="A56" s="12"/>
      <c r="B56" s="970"/>
      <c r="C56" s="96"/>
      <c r="D56" s="165"/>
      <c r="E56" s="360"/>
      <c r="F56" s="140" t="s">
        <v>31</v>
      </c>
      <c r="G56" s="460">
        <f>+G16+G17+G18+G19+G20+G21</f>
        <v>14692</v>
      </c>
      <c r="H56" s="507">
        <f t="shared" ref="H56:I56" si="7">+H16+H17+H18+H19+H20+H21</f>
        <v>14438.9</v>
      </c>
      <c r="I56" s="507">
        <f t="shared" si="7"/>
        <v>14358.1</v>
      </c>
      <c r="J56" s="1023"/>
      <c r="K56" s="253"/>
      <c r="L56" s="477"/>
      <c r="M56" s="246"/>
    </row>
    <row r="57" spans="1:18" s="1" customFormat="1" ht="37.5" customHeight="1" x14ac:dyDescent="0.25">
      <c r="A57" s="1345" t="s">
        <v>7</v>
      </c>
      <c r="B57" s="1347" t="s">
        <v>7</v>
      </c>
      <c r="C57" s="1398" t="s">
        <v>12</v>
      </c>
      <c r="D57" s="972" t="s">
        <v>155</v>
      </c>
      <c r="E57" s="362" t="s">
        <v>160</v>
      </c>
      <c r="F57" s="144" t="s">
        <v>10</v>
      </c>
      <c r="G57" s="841">
        <f>369.1+2.7</f>
        <v>371.8</v>
      </c>
      <c r="H57" s="842">
        <v>369.1</v>
      </c>
      <c r="I57" s="843">
        <v>369.1</v>
      </c>
      <c r="J57" s="297" t="s">
        <v>156</v>
      </c>
      <c r="K57" s="256">
        <v>11</v>
      </c>
      <c r="L57" s="262">
        <v>11</v>
      </c>
      <c r="M57" s="249">
        <v>11</v>
      </c>
    </row>
    <row r="58" spans="1:18" s="1" customFormat="1" ht="15.75" customHeight="1" thickBot="1" x14ac:dyDescent="0.3">
      <c r="A58" s="1346"/>
      <c r="B58" s="1348"/>
      <c r="C58" s="1399"/>
      <c r="D58" s="169"/>
      <c r="E58" s="361"/>
      <c r="F58" s="141" t="s">
        <v>31</v>
      </c>
      <c r="G58" s="204">
        <f>SUM(G57:G57)</f>
        <v>371.8</v>
      </c>
      <c r="H58" s="199">
        <f>SUM(H57:H57)</f>
        <v>369.1</v>
      </c>
      <c r="I58" s="312">
        <f>SUM(I57:I57)</f>
        <v>369.1</v>
      </c>
      <c r="J58" s="508"/>
      <c r="K58" s="255"/>
      <c r="L58" s="261"/>
      <c r="M58" s="248"/>
    </row>
    <row r="59" spans="1:18" s="1" customFormat="1" ht="28.35" customHeight="1" x14ac:dyDescent="0.25">
      <c r="A59" s="1345" t="s">
        <v>7</v>
      </c>
      <c r="B59" s="1347" t="s">
        <v>7</v>
      </c>
      <c r="C59" s="1398" t="s">
        <v>15</v>
      </c>
      <c r="D59" s="972" t="s">
        <v>33</v>
      </c>
      <c r="E59" s="362" t="s">
        <v>160</v>
      </c>
      <c r="F59" s="144" t="s">
        <v>10</v>
      </c>
      <c r="G59" s="336">
        <v>20</v>
      </c>
      <c r="H59" s="709">
        <v>20</v>
      </c>
      <c r="I59" s="709">
        <v>20</v>
      </c>
      <c r="J59" s="297"/>
      <c r="K59" s="256"/>
      <c r="L59" s="262"/>
      <c r="M59" s="249"/>
    </row>
    <row r="60" spans="1:18" s="1" customFormat="1" ht="15.75" customHeight="1" thickBot="1" x14ac:dyDescent="0.3">
      <c r="A60" s="1346"/>
      <c r="B60" s="1348"/>
      <c r="C60" s="1399"/>
      <c r="D60" s="169"/>
      <c r="E60" s="361"/>
      <c r="F60" s="141" t="s">
        <v>31</v>
      </c>
      <c r="G60" s="460">
        <f t="shared" ref="G60:I60" si="8">SUM(G59:G59)</f>
        <v>20</v>
      </c>
      <c r="H60" s="507">
        <f t="shared" si="8"/>
        <v>20</v>
      </c>
      <c r="I60" s="312">
        <f t="shared" si="8"/>
        <v>20</v>
      </c>
      <c r="J60" s="508"/>
      <c r="K60" s="255"/>
      <c r="L60" s="261"/>
      <c r="M60" s="248"/>
    </row>
    <row r="61" spans="1:18" s="1" customFormat="1" ht="28.5" customHeight="1" x14ac:dyDescent="0.25">
      <c r="A61" s="944" t="s">
        <v>7</v>
      </c>
      <c r="B61" s="56" t="s">
        <v>7</v>
      </c>
      <c r="C61" s="97" t="s">
        <v>16</v>
      </c>
      <c r="D61" s="979" t="s">
        <v>34</v>
      </c>
      <c r="E61" s="363"/>
      <c r="F61" s="144" t="s">
        <v>10</v>
      </c>
      <c r="G61" s="438">
        <f>209.3+3.8</f>
        <v>213.10000000000002</v>
      </c>
      <c r="H61" s="112">
        <v>209.3</v>
      </c>
      <c r="I61" s="443">
        <v>209.3</v>
      </c>
      <c r="J61" s="506"/>
      <c r="K61" s="256"/>
      <c r="L61" s="262"/>
      <c r="M61" s="250"/>
      <c r="O61" s="1148" t="s">
        <v>10</v>
      </c>
      <c r="P61" s="1180">
        <f>+G62+G65+G67+G71</f>
        <v>209.3</v>
      </c>
      <c r="Q61" s="1180">
        <f t="shared" ref="Q61:R61" si="9">+H62+H65+H67+H71</f>
        <v>209.3</v>
      </c>
      <c r="R61" s="1180">
        <f t="shared" si="9"/>
        <v>209.3</v>
      </c>
    </row>
    <row r="62" spans="1:18" s="1" customFormat="1" ht="15.75" customHeight="1" x14ac:dyDescent="0.25">
      <c r="A62" s="942"/>
      <c r="B62" s="13"/>
      <c r="C62" s="98"/>
      <c r="D62" s="1340" t="s">
        <v>73</v>
      </c>
      <c r="E62" s="364" t="s">
        <v>101</v>
      </c>
      <c r="F62" s="1072" t="s">
        <v>254</v>
      </c>
      <c r="G62" s="1088">
        <v>84</v>
      </c>
      <c r="H62" s="1088">
        <v>84</v>
      </c>
      <c r="I62" s="1088">
        <v>84</v>
      </c>
      <c r="J62" s="1568" t="s">
        <v>244</v>
      </c>
      <c r="K62" s="422">
        <v>3</v>
      </c>
      <c r="L62" s="424">
        <v>3</v>
      </c>
      <c r="M62" s="90">
        <v>3</v>
      </c>
      <c r="O62" s="1148"/>
      <c r="P62" s="1180">
        <f>+P61-G73</f>
        <v>-3.8000000000000114</v>
      </c>
      <c r="Q62" s="1180">
        <f t="shared" ref="Q62:R62" si="10">+Q61-H73</f>
        <v>0</v>
      </c>
      <c r="R62" s="1180">
        <f t="shared" si="10"/>
        <v>0</v>
      </c>
    </row>
    <row r="63" spans="1:18" s="1" customFormat="1" ht="25.5" customHeight="1" x14ac:dyDescent="0.25">
      <c r="A63" s="942"/>
      <c r="B63" s="13"/>
      <c r="C63" s="98"/>
      <c r="D63" s="1564"/>
      <c r="E63" s="365" t="s">
        <v>160</v>
      </c>
      <c r="F63" s="1087"/>
      <c r="G63" s="1096"/>
      <c r="H63" s="1039"/>
      <c r="I63" s="1097"/>
      <c r="J63" s="1569"/>
      <c r="K63" s="423"/>
      <c r="L63" s="425"/>
      <c r="M63" s="263"/>
    </row>
    <row r="64" spans="1:18" s="1" customFormat="1" ht="28.5" customHeight="1" x14ac:dyDescent="0.25">
      <c r="A64" s="942"/>
      <c r="B64" s="13"/>
      <c r="C64" s="98"/>
      <c r="D64" s="992"/>
      <c r="E64" s="89"/>
      <c r="F64" s="1087"/>
      <c r="G64" s="1096"/>
      <c r="H64" s="1039"/>
      <c r="I64" s="1040"/>
      <c r="J64" s="906" t="s">
        <v>243</v>
      </c>
      <c r="K64" s="252"/>
      <c r="L64" s="258"/>
      <c r="M64" s="244"/>
    </row>
    <row r="65" spans="1:21" s="1" customFormat="1" ht="15" customHeight="1" x14ac:dyDescent="0.25">
      <c r="A65" s="942"/>
      <c r="B65" s="13"/>
      <c r="C65" s="98"/>
      <c r="D65" s="1341"/>
      <c r="E65" s="182" t="s">
        <v>109</v>
      </c>
      <c r="F65" s="1325" t="s">
        <v>254</v>
      </c>
      <c r="G65" s="1059">
        <v>50</v>
      </c>
      <c r="H65" s="1060">
        <v>50</v>
      </c>
      <c r="I65" s="1061">
        <v>50</v>
      </c>
      <c r="J65" s="489" t="s">
        <v>137</v>
      </c>
      <c r="K65" s="536"/>
      <c r="L65" s="537"/>
      <c r="M65" s="430"/>
    </row>
    <row r="66" spans="1:21" s="1" customFormat="1" ht="5.45" customHeight="1" x14ac:dyDescent="0.25">
      <c r="A66" s="942"/>
      <c r="B66" s="13"/>
      <c r="C66" s="98"/>
      <c r="D66" s="1363"/>
      <c r="E66" s="366"/>
      <c r="F66" s="1091"/>
      <c r="G66" s="1084"/>
      <c r="H66" s="1038"/>
      <c r="I66" s="1038"/>
      <c r="J66" s="519"/>
      <c r="K66" s="268"/>
      <c r="L66" s="272"/>
      <c r="M66" s="264"/>
    </row>
    <row r="67" spans="1:21" s="1" customFormat="1" ht="30" customHeight="1" x14ac:dyDescent="0.25">
      <c r="A67" s="942"/>
      <c r="B67" s="13"/>
      <c r="C67" s="98"/>
      <c r="D67" s="1340" t="s">
        <v>279</v>
      </c>
      <c r="E67" s="367" t="s">
        <v>101</v>
      </c>
      <c r="F67" s="1072" t="s">
        <v>254</v>
      </c>
      <c r="G67" s="1102">
        <v>52.9</v>
      </c>
      <c r="H67" s="1103">
        <v>52.9</v>
      </c>
      <c r="I67" s="1103">
        <v>52.9</v>
      </c>
      <c r="J67" s="984" t="s">
        <v>35</v>
      </c>
      <c r="K67" s="251">
        <v>9</v>
      </c>
      <c r="L67" s="257">
        <v>9</v>
      </c>
      <c r="M67" s="875">
        <v>9</v>
      </c>
      <c r="N67" s="189"/>
    </row>
    <row r="68" spans="1:21" s="1" customFormat="1" ht="43.35" customHeight="1" x14ac:dyDescent="0.25">
      <c r="A68" s="942"/>
      <c r="B68" s="13"/>
      <c r="C68" s="99"/>
      <c r="D68" s="1564"/>
      <c r="E68" s="182" t="s">
        <v>160</v>
      </c>
      <c r="F68" s="1104"/>
      <c r="G68" s="1105"/>
      <c r="H68" s="1106"/>
      <c r="I68" s="1106"/>
      <c r="J68" s="386" t="s">
        <v>93</v>
      </c>
      <c r="K68" s="269">
        <v>22</v>
      </c>
      <c r="L68" s="273">
        <v>22</v>
      </c>
      <c r="M68" s="694">
        <v>22</v>
      </c>
      <c r="N68" s="189"/>
    </row>
    <row r="69" spans="1:21" s="1" customFormat="1" ht="42.75" customHeight="1" x14ac:dyDescent="0.25">
      <c r="A69" s="942"/>
      <c r="B69" s="13"/>
      <c r="C69" s="99"/>
      <c r="D69" s="1564"/>
      <c r="E69" s="182" t="s">
        <v>109</v>
      </c>
      <c r="F69" s="1104"/>
      <c r="G69" s="1107"/>
      <c r="H69" s="1108"/>
      <c r="I69" s="1109"/>
      <c r="J69" s="386" t="s">
        <v>95</v>
      </c>
      <c r="K69" s="269">
        <v>315</v>
      </c>
      <c r="L69" s="273">
        <v>315</v>
      </c>
      <c r="M69" s="694">
        <v>315</v>
      </c>
    </row>
    <row r="70" spans="1:21" s="1" customFormat="1" ht="42" customHeight="1" x14ac:dyDescent="0.25">
      <c r="A70" s="942"/>
      <c r="B70" s="13"/>
      <c r="C70" s="99"/>
      <c r="D70" s="1564"/>
      <c r="E70" s="72"/>
      <c r="F70" s="1110"/>
      <c r="G70" s="1088"/>
      <c r="H70" s="1064"/>
      <c r="I70" s="1088"/>
      <c r="J70" s="299" t="s">
        <v>182</v>
      </c>
      <c r="K70" s="270">
        <v>350</v>
      </c>
      <c r="L70" s="274">
        <v>350</v>
      </c>
      <c r="M70" s="695">
        <v>350</v>
      </c>
    </row>
    <row r="71" spans="1:21" s="1" customFormat="1" ht="27.6" customHeight="1" x14ac:dyDescent="0.25">
      <c r="A71" s="942"/>
      <c r="B71" s="13"/>
      <c r="C71" s="99"/>
      <c r="D71" s="1567" t="s">
        <v>99</v>
      </c>
      <c r="E71" s="331" t="s">
        <v>101</v>
      </c>
      <c r="F71" s="1111" t="s">
        <v>254</v>
      </c>
      <c r="G71" s="1082">
        <v>22.4</v>
      </c>
      <c r="H71" s="1082">
        <v>22.4</v>
      </c>
      <c r="I71" s="1082">
        <v>22.4</v>
      </c>
      <c r="J71" s="521" t="s">
        <v>96</v>
      </c>
      <c r="K71" s="271">
        <v>35</v>
      </c>
      <c r="L71" s="275">
        <v>35</v>
      </c>
      <c r="M71" s="266">
        <v>35</v>
      </c>
    </row>
    <row r="72" spans="1:21" s="1" customFormat="1" ht="30.75" customHeight="1" x14ac:dyDescent="0.25">
      <c r="A72" s="942"/>
      <c r="B72" s="13"/>
      <c r="C72" s="99"/>
      <c r="D72" s="1564"/>
      <c r="E72" s="967" t="s">
        <v>160</v>
      </c>
      <c r="F72" s="1112"/>
      <c r="G72" s="1094"/>
      <c r="H72" s="1064"/>
      <c r="I72" s="1065"/>
      <c r="J72" s="491" t="s">
        <v>102</v>
      </c>
      <c r="K72" s="428">
        <v>1</v>
      </c>
      <c r="L72" s="948">
        <v>1</v>
      </c>
      <c r="M72" s="267">
        <v>1</v>
      </c>
    </row>
    <row r="73" spans="1:21" s="1" customFormat="1" ht="17.850000000000001" customHeight="1" thickBot="1" x14ac:dyDescent="0.3">
      <c r="A73" s="945"/>
      <c r="B73" s="58"/>
      <c r="C73" s="963"/>
      <c r="D73" s="165"/>
      <c r="E73" s="368"/>
      <c r="F73" s="149" t="s">
        <v>31</v>
      </c>
      <c r="G73" s="204">
        <f>+G61</f>
        <v>213.10000000000002</v>
      </c>
      <c r="H73" s="59">
        <f t="shared" ref="H73:I73" si="11">+H61</f>
        <v>209.3</v>
      </c>
      <c r="I73" s="312">
        <f t="shared" si="11"/>
        <v>209.3</v>
      </c>
      <c r="J73" s="522"/>
      <c r="K73" s="253"/>
      <c r="L73" s="259"/>
      <c r="M73" s="246"/>
    </row>
    <row r="74" spans="1:21" s="3" customFormat="1" ht="26.25" customHeight="1" x14ac:dyDescent="0.25">
      <c r="A74" s="1334" t="s">
        <v>7</v>
      </c>
      <c r="B74" s="1452" t="s">
        <v>7</v>
      </c>
      <c r="C74" s="1455" t="s">
        <v>18</v>
      </c>
      <c r="D74" s="961" t="s">
        <v>36</v>
      </c>
      <c r="E74" s="1001" t="s">
        <v>160</v>
      </c>
      <c r="F74" s="36" t="s">
        <v>10</v>
      </c>
      <c r="G74" s="203">
        <v>4114.5</v>
      </c>
      <c r="H74" s="698">
        <v>4796.3999999999996</v>
      </c>
      <c r="I74" s="699">
        <v>4543.3</v>
      </c>
      <c r="J74" s="523" t="s">
        <v>159</v>
      </c>
      <c r="K74" s="279">
        <v>6</v>
      </c>
      <c r="L74" s="282">
        <v>7</v>
      </c>
      <c r="M74" s="276">
        <v>6</v>
      </c>
    </row>
    <row r="75" spans="1:21" s="3" customFormat="1" ht="15.75" customHeight="1" thickBot="1" x14ac:dyDescent="0.3">
      <c r="A75" s="1346"/>
      <c r="B75" s="1453"/>
      <c r="C75" s="1399"/>
      <c r="D75" s="171"/>
      <c r="E75" s="369"/>
      <c r="F75" s="150" t="s">
        <v>31</v>
      </c>
      <c r="G75" s="514">
        <f t="shared" ref="G75:I75" si="12">G74</f>
        <v>4114.5</v>
      </c>
      <c r="H75" s="509">
        <f t="shared" si="12"/>
        <v>4796.3999999999996</v>
      </c>
      <c r="I75" s="124">
        <f t="shared" si="12"/>
        <v>4543.3</v>
      </c>
      <c r="J75" s="524"/>
      <c r="K75" s="280"/>
      <c r="L75" s="283"/>
      <c r="M75" s="277"/>
    </row>
    <row r="76" spans="1:21" s="3" customFormat="1" ht="15" customHeight="1" x14ac:dyDescent="0.25">
      <c r="A76" s="1345" t="s">
        <v>7</v>
      </c>
      <c r="B76" s="1451" t="s">
        <v>7</v>
      </c>
      <c r="C76" s="1455" t="s">
        <v>19</v>
      </c>
      <c r="D76" s="1481" t="s">
        <v>291</v>
      </c>
      <c r="E76" s="1580" t="s">
        <v>160</v>
      </c>
      <c r="F76" s="390" t="s">
        <v>10</v>
      </c>
      <c r="G76" s="844">
        <v>462.9</v>
      </c>
      <c r="H76" s="845">
        <v>462.9</v>
      </c>
      <c r="I76" s="814">
        <v>462.9</v>
      </c>
      <c r="J76" s="543"/>
      <c r="K76" s="254"/>
      <c r="L76" s="260"/>
      <c r="M76" s="247"/>
      <c r="N76" s="1"/>
      <c r="O76" s="1"/>
      <c r="P76" s="1"/>
      <c r="Q76" s="1"/>
      <c r="R76" s="1"/>
      <c r="S76" s="1"/>
      <c r="T76" s="1"/>
      <c r="U76" s="1"/>
    </row>
    <row r="77" spans="1:21" s="3" customFormat="1" ht="12.6" customHeight="1" x14ac:dyDescent="0.25">
      <c r="A77" s="1334"/>
      <c r="B77" s="1452"/>
      <c r="C77" s="1455"/>
      <c r="D77" s="1482"/>
      <c r="E77" s="1581"/>
      <c r="F77" s="405"/>
      <c r="G77" s="756"/>
      <c r="H77" s="109"/>
      <c r="I77" s="232"/>
      <c r="J77" s="544"/>
      <c r="K77" s="252"/>
      <c r="L77" s="258"/>
      <c r="M77" s="244"/>
    </row>
    <row r="78" spans="1:21" s="3" customFormat="1" ht="15" customHeight="1" thickBot="1" x14ac:dyDescent="0.3">
      <c r="A78" s="1346"/>
      <c r="B78" s="1453"/>
      <c r="C78" s="1399"/>
      <c r="D78" s="171"/>
      <c r="E78" s="369"/>
      <c r="F78" s="149" t="s">
        <v>31</v>
      </c>
      <c r="G78" s="204">
        <f>SUM(G76:G76)</f>
        <v>462.9</v>
      </c>
      <c r="H78" s="59">
        <f>SUM(H76:H77)</f>
        <v>462.9</v>
      </c>
      <c r="I78" s="312">
        <f t="shared" ref="I78" si="13">SUM(I76:I77)</f>
        <v>462.9</v>
      </c>
      <c r="J78" s="545"/>
      <c r="K78" s="255"/>
      <c r="L78" s="261"/>
      <c r="M78" s="248"/>
    </row>
    <row r="79" spans="1:21" s="1" customFormat="1" ht="18.600000000000001" customHeight="1" x14ac:dyDescent="0.25">
      <c r="A79" s="14" t="s">
        <v>7</v>
      </c>
      <c r="B79" s="15" t="s">
        <v>7</v>
      </c>
      <c r="C79" s="101" t="s">
        <v>22</v>
      </c>
      <c r="D79" s="1481" t="s">
        <v>38</v>
      </c>
      <c r="E79" s="373" t="s">
        <v>160</v>
      </c>
      <c r="F79" s="987" t="s">
        <v>10</v>
      </c>
      <c r="G79" s="193">
        <f>262.8-80</f>
        <v>182.8</v>
      </c>
      <c r="H79" s="1069">
        <v>259.8</v>
      </c>
      <c r="I79" s="1070">
        <v>259.8</v>
      </c>
      <c r="J79" s="1071"/>
      <c r="K79" s="254"/>
      <c r="L79" s="260"/>
      <c r="M79" s="247"/>
      <c r="O79" s="1148" t="s">
        <v>10</v>
      </c>
      <c r="P79" s="1180">
        <f>+G83+G85+G86+G87+G89+G91+G93+G94</f>
        <v>262.8</v>
      </c>
      <c r="Q79" s="1180">
        <f t="shared" ref="Q79:R79" si="14">+H83+H85+H86+H87+H89+H91+H93+H94</f>
        <v>259.8</v>
      </c>
      <c r="R79" s="1180">
        <f t="shared" si="14"/>
        <v>259.8</v>
      </c>
    </row>
    <row r="80" spans="1:21" s="1" customFormat="1" ht="18.600000000000001" customHeight="1" x14ac:dyDescent="0.25">
      <c r="A80" s="8"/>
      <c r="B80" s="9"/>
      <c r="C80" s="62"/>
      <c r="D80" s="1397"/>
      <c r="E80" s="182"/>
      <c r="F80" s="294" t="s">
        <v>100</v>
      </c>
      <c r="G80" s="195">
        <v>20</v>
      </c>
      <c r="H80" s="314">
        <v>20</v>
      </c>
      <c r="I80" s="719">
        <v>20</v>
      </c>
      <c r="J80" s="1008"/>
      <c r="K80" s="252"/>
      <c r="L80" s="258"/>
      <c r="M80" s="393"/>
      <c r="O80" s="1148" t="s">
        <v>255</v>
      </c>
      <c r="P80" s="1180">
        <f>+G84</f>
        <v>20</v>
      </c>
      <c r="Q80" s="1180">
        <f t="shared" ref="Q80:R80" si="15">+H84</f>
        <v>20</v>
      </c>
      <c r="R80" s="1180">
        <f t="shared" si="15"/>
        <v>20</v>
      </c>
    </row>
    <row r="81" spans="1:18" s="1" customFormat="1" ht="18.600000000000001" customHeight="1" x14ac:dyDescent="0.25">
      <c r="A81" s="8"/>
      <c r="B81" s="9"/>
      <c r="C81" s="62"/>
      <c r="D81" s="1397"/>
      <c r="E81" s="182"/>
      <c r="F81" s="36" t="s">
        <v>77</v>
      </c>
      <c r="G81" s="322">
        <v>48.3</v>
      </c>
      <c r="H81" s="111"/>
      <c r="I81" s="180"/>
      <c r="J81" s="485"/>
      <c r="K81" s="252"/>
      <c r="L81" s="258"/>
      <c r="M81" s="244"/>
      <c r="O81" s="1148" t="s">
        <v>256</v>
      </c>
      <c r="P81" s="1180">
        <f>+G90</f>
        <v>48.3</v>
      </c>
      <c r="Q81" s="1148"/>
      <c r="R81" s="1148"/>
    </row>
    <row r="82" spans="1:18" s="1" customFormat="1" ht="18.600000000000001" customHeight="1" x14ac:dyDescent="0.25">
      <c r="A82" s="8"/>
      <c r="B82" s="9"/>
      <c r="C82" s="62"/>
      <c r="D82" s="1288"/>
      <c r="E82" s="182"/>
      <c r="F82" s="161" t="s">
        <v>14</v>
      </c>
      <c r="G82" s="194">
        <v>80</v>
      </c>
      <c r="H82" s="201"/>
      <c r="I82" s="315"/>
      <c r="J82" s="485"/>
      <c r="K82" s="252"/>
      <c r="L82" s="258"/>
      <c r="M82" s="244"/>
      <c r="O82" s="1148"/>
      <c r="P82" s="1180"/>
      <c r="Q82" s="1148"/>
      <c r="R82" s="1148"/>
    </row>
    <row r="83" spans="1:18" s="1" customFormat="1" ht="15.75" customHeight="1" x14ac:dyDescent="0.25">
      <c r="A83" s="8"/>
      <c r="B83" s="9"/>
      <c r="C83" s="62"/>
      <c r="D83" s="1340" t="s">
        <v>39</v>
      </c>
      <c r="E83" s="982"/>
      <c r="F83" s="1072" t="s">
        <v>254</v>
      </c>
      <c r="G83" s="1055">
        <v>28</v>
      </c>
      <c r="H83" s="1056">
        <v>25</v>
      </c>
      <c r="I83" s="1057">
        <v>25</v>
      </c>
      <c r="J83" s="1497" t="s">
        <v>71</v>
      </c>
      <c r="K83" s="422">
        <v>50</v>
      </c>
      <c r="L83" s="424">
        <v>50</v>
      </c>
      <c r="M83" s="90">
        <v>50</v>
      </c>
      <c r="O83" s="1148"/>
      <c r="P83" s="1180">
        <f>+P79+P80+P81</f>
        <v>331.1</v>
      </c>
      <c r="Q83" s="1180">
        <f t="shared" ref="Q83:R83" si="16">+Q79+Q80+Q81</f>
        <v>279.8</v>
      </c>
      <c r="R83" s="1180">
        <f t="shared" si="16"/>
        <v>279.8</v>
      </c>
    </row>
    <row r="84" spans="1:18" s="1" customFormat="1" ht="15.75" customHeight="1" x14ac:dyDescent="0.25">
      <c r="A84" s="8"/>
      <c r="B84" s="9"/>
      <c r="C84" s="62"/>
      <c r="D84" s="1374"/>
      <c r="E84" s="982"/>
      <c r="F84" s="1091" t="s">
        <v>257</v>
      </c>
      <c r="G84" s="1094">
        <v>20</v>
      </c>
      <c r="H84" s="1064">
        <v>20</v>
      </c>
      <c r="I84" s="1065">
        <v>20</v>
      </c>
      <c r="J84" s="1499"/>
      <c r="K84" s="429"/>
      <c r="L84" s="949"/>
      <c r="M84" s="245"/>
      <c r="O84" s="1148"/>
      <c r="P84" s="1180">
        <f>+P83-G99</f>
        <v>0</v>
      </c>
      <c r="Q84" s="1180">
        <f t="shared" ref="Q84:R84" si="17">+Q83-H99</f>
        <v>0</v>
      </c>
      <c r="R84" s="1180">
        <f t="shared" si="17"/>
        <v>0</v>
      </c>
    </row>
    <row r="85" spans="1:18" s="1" customFormat="1" ht="29.45" customHeight="1" x14ac:dyDescent="0.25">
      <c r="A85" s="8"/>
      <c r="B85" s="9"/>
      <c r="C85" s="62"/>
      <c r="D85" s="1000" t="s">
        <v>40</v>
      </c>
      <c r="E85" s="982"/>
      <c r="F85" s="1079" t="s">
        <v>254</v>
      </c>
      <c r="G85" s="1073">
        <v>88</v>
      </c>
      <c r="H85" s="1074">
        <v>88</v>
      </c>
      <c r="I85" s="1080">
        <v>88</v>
      </c>
      <c r="J85" s="398" t="s">
        <v>78</v>
      </c>
      <c r="K85" s="251">
        <v>23</v>
      </c>
      <c r="L85" s="257">
        <v>23</v>
      </c>
      <c r="M85" s="243">
        <v>23</v>
      </c>
    </row>
    <row r="86" spans="1:18" s="1" customFormat="1" ht="56.1" customHeight="1" x14ac:dyDescent="0.25">
      <c r="A86" s="8"/>
      <c r="B86" s="9"/>
      <c r="C86" s="62"/>
      <c r="D86" s="981" t="s">
        <v>41</v>
      </c>
      <c r="E86" s="982"/>
      <c r="F86" s="1054" t="s">
        <v>254</v>
      </c>
      <c r="G86" s="1055">
        <v>90</v>
      </c>
      <c r="H86" s="1074">
        <v>90</v>
      </c>
      <c r="I86" s="1081">
        <v>90</v>
      </c>
      <c r="J86" s="983" t="s">
        <v>79</v>
      </c>
      <c r="K86" s="422">
        <v>3</v>
      </c>
      <c r="L86" s="424">
        <v>3</v>
      </c>
      <c r="M86" s="90">
        <v>3</v>
      </c>
    </row>
    <row r="87" spans="1:18" s="1" customFormat="1" ht="19.5" customHeight="1" x14ac:dyDescent="0.25">
      <c r="A87" s="8"/>
      <c r="B87" s="9"/>
      <c r="C87" s="62"/>
      <c r="D87" s="1340" t="s">
        <v>94</v>
      </c>
      <c r="E87" s="982"/>
      <c r="F87" s="1072" t="s">
        <v>254</v>
      </c>
      <c r="G87" s="1082">
        <v>5</v>
      </c>
      <c r="H87" s="1056">
        <v>5</v>
      </c>
      <c r="I87" s="1082">
        <v>5</v>
      </c>
      <c r="J87" s="997" t="s">
        <v>80</v>
      </c>
      <c r="K87" s="422">
        <v>10</v>
      </c>
      <c r="L87" s="424">
        <v>10</v>
      </c>
      <c r="M87" s="90">
        <v>10</v>
      </c>
    </row>
    <row r="88" spans="1:18" s="1" customFormat="1" ht="36.6" customHeight="1" x14ac:dyDescent="0.25">
      <c r="A88" s="8"/>
      <c r="B88" s="17"/>
      <c r="C88" s="102"/>
      <c r="D88" s="1374"/>
      <c r="E88" s="370"/>
      <c r="F88" s="1083"/>
      <c r="G88" s="1084"/>
      <c r="H88" s="1038"/>
      <c r="I88" s="1085"/>
      <c r="J88" s="998"/>
      <c r="K88" s="429"/>
      <c r="L88" s="949"/>
      <c r="M88" s="245"/>
    </row>
    <row r="89" spans="1:18" s="1" customFormat="1" ht="27.6" customHeight="1" x14ac:dyDescent="0.25">
      <c r="A89" s="8"/>
      <c r="B89" s="17"/>
      <c r="C89" s="102"/>
      <c r="D89" s="1340" t="s">
        <v>84</v>
      </c>
      <c r="E89" s="370"/>
      <c r="F89" s="1291" t="s">
        <v>254</v>
      </c>
      <c r="G89" s="1055">
        <v>15.3</v>
      </c>
      <c r="H89" s="1056">
        <v>15.3</v>
      </c>
      <c r="I89" s="1057">
        <v>15.3</v>
      </c>
      <c r="J89" s="485" t="s">
        <v>83</v>
      </c>
      <c r="K89" s="422">
        <v>116</v>
      </c>
      <c r="L89" s="257">
        <v>116</v>
      </c>
      <c r="M89" s="90">
        <v>116</v>
      </c>
    </row>
    <row r="90" spans="1:18" s="1" customFormat="1" ht="27.6" customHeight="1" x14ac:dyDescent="0.25">
      <c r="A90" s="8"/>
      <c r="B90" s="17"/>
      <c r="C90" s="102"/>
      <c r="D90" s="1374"/>
      <c r="E90" s="370"/>
      <c r="F90" s="1087" t="s">
        <v>258</v>
      </c>
      <c r="G90" s="1094">
        <v>48.3</v>
      </c>
      <c r="H90" s="1064"/>
      <c r="I90" s="1065"/>
      <c r="J90" s="547" t="s">
        <v>249</v>
      </c>
      <c r="K90" s="270">
        <v>100</v>
      </c>
      <c r="L90" s="947"/>
      <c r="M90" s="695"/>
    </row>
    <row r="91" spans="1:18" s="1" customFormat="1" ht="25.5" customHeight="1" x14ac:dyDescent="0.25">
      <c r="A91" s="8"/>
      <c r="B91" s="9"/>
      <c r="C91" s="102"/>
      <c r="D91" s="1478" t="s">
        <v>42</v>
      </c>
      <c r="E91" s="982"/>
      <c r="F91" s="1072" t="s">
        <v>254</v>
      </c>
      <c r="G91" s="1055">
        <v>4.5</v>
      </c>
      <c r="H91" s="1056">
        <v>4.5</v>
      </c>
      <c r="I91" s="1090">
        <v>4.5</v>
      </c>
      <c r="J91" s="983" t="s">
        <v>43</v>
      </c>
      <c r="K91" s="252">
        <v>32</v>
      </c>
      <c r="L91" s="258">
        <v>32</v>
      </c>
      <c r="M91" s="244">
        <v>32</v>
      </c>
    </row>
    <row r="92" spans="1:18" s="1" customFormat="1" ht="15" customHeight="1" x14ac:dyDescent="0.25">
      <c r="A92" s="8"/>
      <c r="B92" s="9"/>
      <c r="C92" s="102"/>
      <c r="D92" s="1479"/>
      <c r="E92" s="982"/>
      <c r="F92" s="1091"/>
      <c r="G92" s="1092"/>
      <c r="H92" s="1043"/>
      <c r="I92" s="1093"/>
      <c r="J92" s="548"/>
      <c r="K92" s="429"/>
      <c r="L92" s="949"/>
      <c r="M92" s="245"/>
    </row>
    <row r="93" spans="1:18" s="1" customFormat="1" ht="42" customHeight="1" x14ac:dyDescent="0.25">
      <c r="A93" s="8"/>
      <c r="B93" s="17"/>
      <c r="C93" s="102"/>
      <c r="D93" s="71" t="s">
        <v>44</v>
      </c>
      <c r="E93" s="370"/>
      <c r="F93" s="1091" t="s">
        <v>254</v>
      </c>
      <c r="G93" s="1055">
        <v>2</v>
      </c>
      <c r="H93" s="1082">
        <v>2</v>
      </c>
      <c r="I93" s="1082">
        <v>2</v>
      </c>
      <c r="J93" s="998" t="s">
        <v>45</v>
      </c>
      <c r="K93" s="429">
        <v>30</v>
      </c>
      <c r="L93" s="949">
        <v>30</v>
      </c>
      <c r="M93" s="764">
        <v>30</v>
      </c>
    </row>
    <row r="94" spans="1:18" s="1" customFormat="1" ht="15" customHeight="1" x14ac:dyDescent="0.25">
      <c r="A94" s="8"/>
      <c r="B94" s="17"/>
      <c r="C94" s="102"/>
      <c r="D94" s="1340" t="s">
        <v>46</v>
      </c>
      <c r="E94" s="982"/>
      <c r="F94" s="1588" t="s">
        <v>254</v>
      </c>
      <c r="G94" s="1055">
        <v>30</v>
      </c>
      <c r="H94" s="1056">
        <v>30</v>
      </c>
      <c r="I94" s="1057">
        <v>30</v>
      </c>
      <c r="J94" s="1497" t="s">
        <v>145</v>
      </c>
      <c r="K94" s="422">
        <v>3</v>
      </c>
      <c r="L94" s="424">
        <v>3</v>
      </c>
      <c r="M94" s="421">
        <v>3</v>
      </c>
    </row>
    <row r="95" spans="1:18" s="1" customFormat="1" ht="15" customHeight="1" x14ac:dyDescent="0.25">
      <c r="A95" s="8"/>
      <c r="B95" s="17"/>
      <c r="C95" s="103"/>
      <c r="D95" s="1341"/>
      <c r="E95" s="1015"/>
      <c r="F95" s="1589"/>
      <c r="G95" s="1094"/>
      <c r="H95" s="1067"/>
      <c r="I95" s="1065"/>
      <c r="J95" s="1498"/>
      <c r="K95" s="252"/>
      <c r="L95" s="258"/>
      <c r="M95" s="953"/>
    </row>
    <row r="96" spans="1:18" s="1" customFormat="1" ht="15" customHeight="1" x14ac:dyDescent="0.25">
      <c r="A96" s="8"/>
      <c r="B96" s="9"/>
      <c r="C96" s="102"/>
      <c r="D96" s="1480" t="s">
        <v>247</v>
      </c>
      <c r="E96" s="966" t="s">
        <v>105</v>
      </c>
      <c r="F96" s="1095"/>
      <c r="G96" s="1096"/>
      <c r="H96" s="1035"/>
      <c r="I96" s="1038"/>
      <c r="J96" s="657" t="s">
        <v>168</v>
      </c>
      <c r="K96" s="422">
        <v>11</v>
      </c>
      <c r="L96" s="424">
        <v>9</v>
      </c>
      <c r="M96" s="244">
        <v>7</v>
      </c>
    </row>
    <row r="97" spans="1:13" s="1" customFormat="1" ht="15" customHeight="1" x14ac:dyDescent="0.25">
      <c r="A97" s="8"/>
      <c r="B97" s="9"/>
      <c r="C97" s="102"/>
      <c r="D97" s="1340"/>
      <c r="E97" s="1271" t="s">
        <v>160</v>
      </c>
      <c r="F97" s="155"/>
      <c r="G97" s="511"/>
      <c r="H97" s="512"/>
      <c r="I97" s="513"/>
      <c r="J97" s="658"/>
      <c r="K97" s="429"/>
      <c r="L97" s="949"/>
      <c r="M97" s="245"/>
    </row>
    <row r="98" spans="1:13" s="1" customFormat="1" ht="45.75" customHeight="1" x14ac:dyDescent="0.25">
      <c r="A98" s="8"/>
      <c r="B98" s="17"/>
      <c r="C98" s="103"/>
      <c r="D98" s="1270" t="s">
        <v>293</v>
      </c>
      <c r="E98" s="662"/>
      <c r="F98" s="233"/>
      <c r="G98" s="1277"/>
      <c r="H98" s="1278"/>
      <c r="I98" s="1279"/>
      <c r="J98" s="487" t="s">
        <v>294</v>
      </c>
      <c r="K98" s="923">
        <v>1</v>
      </c>
      <c r="L98" s="1281"/>
      <c r="M98" s="764"/>
    </row>
    <row r="99" spans="1:13" s="1" customFormat="1" ht="15.75" customHeight="1" thickBot="1" x14ac:dyDescent="0.3">
      <c r="A99" s="945"/>
      <c r="B99" s="58"/>
      <c r="C99" s="100"/>
      <c r="D99" s="165"/>
      <c r="E99" s="360"/>
      <c r="F99" s="1280" t="s">
        <v>31</v>
      </c>
      <c r="G99" s="514">
        <f>+G79+G80+G81+G82</f>
        <v>331.1</v>
      </c>
      <c r="H99" s="124">
        <f>+H79+H80+H81+H82</f>
        <v>279.8</v>
      </c>
      <c r="I99" s="208">
        <f>+I79+I80+I81+I82</f>
        <v>279.8</v>
      </c>
      <c r="J99" s="549"/>
      <c r="K99" s="288"/>
      <c r="L99" s="290"/>
      <c r="M99" s="286"/>
    </row>
    <row r="100" spans="1:13" s="1" customFormat="1" ht="41.1" customHeight="1" x14ac:dyDescent="0.25">
      <c r="A100" s="1345" t="s">
        <v>7</v>
      </c>
      <c r="B100" s="1451" t="s">
        <v>7</v>
      </c>
      <c r="C100" s="1398" t="s">
        <v>23</v>
      </c>
      <c r="D100" s="979" t="s">
        <v>48</v>
      </c>
      <c r="E100" s="677" t="s">
        <v>160</v>
      </c>
      <c r="F100" s="152" t="s">
        <v>10</v>
      </c>
      <c r="G100" s="337">
        <f>29+9.3</f>
        <v>38.299999999999997</v>
      </c>
      <c r="H100" s="107">
        <v>15</v>
      </c>
      <c r="I100" s="374">
        <v>15</v>
      </c>
      <c r="J100" s="701" t="s">
        <v>165</v>
      </c>
      <c r="K100" s="254">
        <v>12</v>
      </c>
      <c r="L100" s="260">
        <v>5</v>
      </c>
      <c r="M100" s="392">
        <v>5</v>
      </c>
    </row>
    <row r="101" spans="1:13" s="1" customFormat="1" ht="16.5" customHeight="1" thickBot="1" x14ac:dyDescent="0.3">
      <c r="A101" s="1346"/>
      <c r="B101" s="1453"/>
      <c r="C101" s="1455"/>
      <c r="D101" s="171"/>
      <c r="E101" s="391"/>
      <c r="F101" s="125" t="s">
        <v>31</v>
      </c>
      <c r="G101" s="581">
        <f>SUM(G100:G100)</f>
        <v>38.299999999999997</v>
      </c>
      <c r="H101" s="124">
        <f>SUM(H100:H100)</f>
        <v>15</v>
      </c>
      <c r="I101" s="208">
        <f>SUM(I100:I100)</f>
        <v>15</v>
      </c>
      <c r="J101" s="545"/>
      <c r="K101" s="422"/>
      <c r="L101" s="424"/>
      <c r="M101" s="90"/>
    </row>
    <row r="102" spans="1:13" s="19" customFormat="1" ht="15.6" customHeight="1" x14ac:dyDescent="0.25">
      <c r="A102" s="1345" t="s">
        <v>7</v>
      </c>
      <c r="B102" s="1451" t="s">
        <v>7</v>
      </c>
      <c r="C102" s="1476" t="s">
        <v>26</v>
      </c>
      <c r="D102" s="1395" t="s">
        <v>104</v>
      </c>
      <c r="E102" s="394" t="s">
        <v>160</v>
      </c>
      <c r="F102" s="390" t="s">
        <v>11</v>
      </c>
      <c r="G102" s="940">
        <v>6.7</v>
      </c>
      <c r="H102" s="941">
        <v>6.7</v>
      </c>
      <c r="I102" s="941">
        <v>6.7</v>
      </c>
      <c r="J102" s="1499" t="s">
        <v>65</v>
      </c>
      <c r="K102" s="254">
        <v>1</v>
      </c>
      <c r="L102" s="260">
        <v>1</v>
      </c>
      <c r="M102" s="247">
        <v>1</v>
      </c>
    </row>
    <row r="103" spans="1:13" s="19" customFormat="1" ht="15.6" customHeight="1" x14ac:dyDescent="0.25">
      <c r="A103" s="1334"/>
      <c r="B103" s="1452"/>
      <c r="C103" s="1455"/>
      <c r="D103" s="1396"/>
      <c r="E103" s="371"/>
      <c r="F103" s="36"/>
      <c r="G103" s="463"/>
      <c r="H103" s="479"/>
      <c r="I103" s="480"/>
      <c r="J103" s="1500"/>
      <c r="K103" s="252"/>
      <c r="L103" s="258"/>
      <c r="M103" s="244"/>
    </row>
    <row r="104" spans="1:13" s="19" customFormat="1" ht="16.350000000000001" customHeight="1" thickBot="1" x14ac:dyDescent="0.3">
      <c r="A104" s="1346"/>
      <c r="B104" s="1453"/>
      <c r="C104" s="1456"/>
      <c r="D104" s="174"/>
      <c r="E104" s="372"/>
      <c r="F104" s="126" t="s">
        <v>31</v>
      </c>
      <c r="G104" s="514">
        <f t="shared" ref="G104:I104" si="18">SUM(G102:G103)</f>
        <v>6.7</v>
      </c>
      <c r="H104" s="124">
        <f t="shared" si="18"/>
        <v>6.7</v>
      </c>
      <c r="I104" s="208">
        <f t="shared" si="18"/>
        <v>6.7</v>
      </c>
      <c r="J104" s="550"/>
      <c r="K104" s="255"/>
      <c r="L104" s="261"/>
      <c r="M104" s="248"/>
    </row>
    <row r="105" spans="1:13" s="1" customFormat="1" ht="15" customHeight="1" thickBot="1" x14ac:dyDescent="0.3">
      <c r="A105" s="945" t="s">
        <v>7</v>
      </c>
      <c r="B105" s="970" t="s">
        <v>7</v>
      </c>
      <c r="C105" s="1485" t="s">
        <v>49</v>
      </c>
      <c r="D105" s="1486"/>
      <c r="E105" s="1486"/>
      <c r="F105" s="1487"/>
      <c r="G105" s="515">
        <f>G104+G101+G99+G78+G75+G73+G60+G58+G56</f>
        <v>20250.400000000001</v>
      </c>
      <c r="H105" s="118">
        <f>H104+H101+H99+H78+H75+H73+H60+H58+H56</f>
        <v>20598.099999999999</v>
      </c>
      <c r="I105" s="118">
        <f>I104+I101+I99+I78+I75+I73+I60+I58+I56</f>
        <v>20264.2</v>
      </c>
      <c r="J105" s="960"/>
      <c r="K105" s="1461"/>
      <c r="L105" s="1461"/>
      <c r="M105" s="1462"/>
    </row>
    <row r="106" spans="1:13" s="1" customFormat="1" ht="17.25" customHeight="1" thickBot="1" x14ac:dyDescent="0.3">
      <c r="A106" s="20" t="s">
        <v>7</v>
      </c>
      <c r="B106" s="21" t="s">
        <v>12</v>
      </c>
      <c r="C106" s="1381" t="s">
        <v>50</v>
      </c>
      <c r="D106" s="1382"/>
      <c r="E106" s="1382"/>
      <c r="F106" s="1382"/>
      <c r="G106" s="1382"/>
      <c r="H106" s="1382"/>
      <c r="I106" s="1382"/>
      <c r="J106" s="1382"/>
      <c r="K106" s="974"/>
      <c r="L106" s="974"/>
      <c r="M106" s="975"/>
    </row>
    <row r="107" spans="1:13" s="1" customFormat="1" ht="17.100000000000001" customHeight="1" x14ac:dyDescent="0.25">
      <c r="A107" s="942" t="s">
        <v>7</v>
      </c>
      <c r="B107" s="969" t="s">
        <v>12</v>
      </c>
      <c r="C107" s="958" t="s">
        <v>7</v>
      </c>
      <c r="D107" s="1397" t="s">
        <v>72</v>
      </c>
      <c r="E107" s="182" t="s">
        <v>160</v>
      </c>
      <c r="F107" s="957" t="s">
        <v>10</v>
      </c>
      <c r="G107" s="111">
        <f>930.7-65+145.2+18.1-70.1</f>
        <v>958.9</v>
      </c>
      <c r="H107" s="111">
        <f>510.6+65+18.1</f>
        <v>593.70000000000005</v>
      </c>
      <c r="I107" s="111">
        <f>510.6+65+18.1</f>
        <v>593.70000000000005</v>
      </c>
      <c r="J107" s="432" t="s">
        <v>67</v>
      </c>
      <c r="K107" s="765">
        <v>454</v>
      </c>
      <c r="L107" s="766">
        <v>449</v>
      </c>
      <c r="M107" s="767">
        <v>449</v>
      </c>
    </row>
    <row r="108" spans="1:13" s="1" customFormat="1" ht="17.100000000000001" customHeight="1" x14ac:dyDescent="0.25">
      <c r="A108" s="942"/>
      <c r="B108" s="969"/>
      <c r="C108" s="958"/>
      <c r="D108" s="1397"/>
      <c r="E108" s="133"/>
      <c r="F108" s="950"/>
      <c r="G108" s="194"/>
      <c r="H108" s="107"/>
      <c r="I108" s="374"/>
      <c r="J108" s="386" t="s">
        <v>68</v>
      </c>
      <c r="K108" s="769">
        <v>50</v>
      </c>
      <c r="L108" s="770">
        <v>100</v>
      </c>
      <c r="M108" s="771">
        <v>100</v>
      </c>
    </row>
    <row r="109" spans="1:13" s="1" customFormat="1" ht="17.100000000000001" customHeight="1" x14ac:dyDescent="0.25">
      <c r="A109" s="942"/>
      <c r="B109" s="969"/>
      <c r="C109" s="958"/>
      <c r="D109" s="1397"/>
      <c r="E109" s="133"/>
      <c r="F109" s="950"/>
      <c r="G109" s="111"/>
      <c r="H109" s="111"/>
      <c r="I109" s="111"/>
      <c r="J109" s="386" t="s">
        <v>66</v>
      </c>
      <c r="K109" s="769">
        <v>2</v>
      </c>
      <c r="L109" s="770">
        <v>5</v>
      </c>
      <c r="M109" s="771">
        <v>5</v>
      </c>
    </row>
    <row r="110" spans="1:13" s="1" customFormat="1" ht="17.100000000000001" customHeight="1" x14ac:dyDescent="0.25">
      <c r="A110" s="942"/>
      <c r="B110" s="969"/>
      <c r="C110" s="958"/>
      <c r="D110" s="996"/>
      <c r="E110" s="133"/>
      <c r="F110" s="950"/>
      <c r="G110" s="111"/>
      <c r="H110" s="111"/>
      <c r="I110" s="111"/>
      <c r="J110" s="386" t="s">
        <v>82</v>
      </c>
      <c r="K110" s="769">
        <v>19</v>
      </c>
      <c r="L110" s="770">
        <v>19</v>
      </c>
      <c r="M110" s="771">
        <v>19</v>
      </c>
    </row>
    <row r="111" spans="1:13" s="1" customFormat="1" ht="17.100000000000001" customHeight="1" x14ac:dyDescent="0.25">
      <c r="A111" s="942"/>
      <c r="B111" s="969"/>
      <c r="C111" s="958"/>
      <c r="D111" s="996"/>
      <c r="E111" s="133"/>
      <c r="F111" s="950"/>
      <c r="G111" s="111"/>
      <c r="H111" s="111"/>
      <c r="I111" s="111"/>
      <c r="J111" s="604" t="s">
        <v>171</v>
      </c>
      <c r="K111" s="769">
        <v>1</v>
      </c>
      <c r="L111" s="770">
        <v>1</v>
      </c>
      <c r="M111" s="771"/>
    </row>
    <row r="112" spans="1:13" s="1" customFormat="1" ht="17.100000000000001" customHeight="1" x14ac:dyDescent="0.25">
      <c r="A112" s="1272"/>
      <c r="B112" s="1275"/>
      <c r="C112" s="1274"/>
      <c r="D112" s="1276"/>
      <c r="E112" s="133"/>
      <c r="F112" s="1273"/>
      <c r="G112" s="111"/>
      <c r="H112" s="111"/>
      <c r="I112" s="180"/>
      <c r="J112" s="1292" t="s">
        <v>288</v>
      </c>
      <c r="K112" s="669"/>
      <c r="L112" s="670">
        <v>1</v>
      </c>
      <c r="M112" s="768"/>
    </row>
    <row r="113" spans="1:18" s="1" customFormat="1" ht="26.25" customHeight="1" x14ac:dyDescent="0.25">
      <c r="A113" s="942"/>
      <c r="B113" s="969"/>
      <c r="C113" s="958"/>
      <c r="D113" s="816"/>
      <c r="E113" s="820"/>
      <c r="F113" s="955"/>
      <c r="G113" s="205"/>
      <c r="H113" s="107"/>
      <c r="I113" s="338"/>
      <c r="J113" s="553" t="s">
        <v>207</v>
      </c>
      <c r="K113" s="446">
        <v>3</v>
      </c>
      <c r="L113" s="318">
        <v>5</v>
      </c>
      <c r="M113" s="775">
        <v>5</v>
      </c>
    </row>
    <row r="114" spans="1:18" s="1" customFormat="1" ht="38.1" customHeight="1" x14ac:dyDescent="0.2">
      <c r="A114" s="942"/>
      <c r="B114" s="969"/>
      <c r="C114" s="958"/>
      <c r="D114" s="817" t="s">
        <v>228</v>
      </c>
      <c r="E114" s="821" t="s">
        <v>229</v>
      </c>
      <c r="F114" s="1185" t="s">
        <v>254</v>
      </c>
      <c r="G114" s="1066">
        <v>145.19999999999999</v>
      </c>
      <c r="H114" s="1101"/>
      <c r="I114" s="1170"/>
      <c r="J114" s="823" t="s">
        <v>269</v>
      </c>
      <c r="K114" s="380">
        <v>1</v>
      </c>
      <c r="L114" s="825"/>
      <c r="M114" s="1017"/>
    </row>
    <row r="115" spans="1:18" s="1" customFormat="1" ht="15" customHeight="1" x14ac:dyDescent="0.25">
      <c r="A115" s="942"/>
      <c r="B115" s="969"/>
      <c r="C115" s="958"/>
      <c r="D115" s="1369" t="s">
        <v>246</v>
      </c>
      <c r="E115" s="819" t="s">
        <v>105</v>
      </c>
      <c r="F115" s="1186" t="s">
        <v>254</v>
      </c>
      <c r="G115" s="1088">
        <v>18.100000000000001</v>
      </c>
      <c r="H115" s="1101">
        <v>18.100000000000001</v>
      </c>
      <c r="I115" s="1061">
        <v>18.100000000000001</v>
      </c>
      <c r="J115" s="604" t="s">
        <v>280</v>
      </c>
      <c r="K115" s="669">
        <v>15</v>
      </c>
      <c r="L115" s="670">
        <v>15</v>
      </c>
      <c r="M115" s="302">
        <v>15</v>
      </c>
    </row>
    <row r="116" spans="1:18" s="1" customFormat="1" ht="15" customHeight="1" x14ac:dyDescent="0.25">
      <c r="A116" s="942"/>
      <c r="B116" s="969"/>
      <c r="C116" s="958"/>
      <c r="D116" s="1369"/>
      <c r="E116" s="376" t="s">
        <v>160</v>
      </c>
      <c r="F116" s="1185"/>
      <c r="G116" s="1088"/>
      <c r="H116" s="1060"/>
      <c r="I116" s="1061"/>
      <c r="K116" s="478"/>
      <c r="L116" s="1016"/>
      <c r="N116" s="189"/>
    </row>
    <row r="117" spans="1:18" s="1" customFormat="1" ht="15" customHeight="1" x14ac:dyDescent="0.25">
      <c r="A117" s="942"/>
      <c r="B117" s="969"/>
      <c r="C117" s="958"/>
      <c r="D117" s="816"/>
      <c r="E117" s="818" t="s">
        <v>109</v>
      </c>
      <c r="F117" s="950"/>
      <c r="G117" s="205"/>
      <c r="H117" s="107"/>
      <c r="I117" s="437"/>
      <c r="J117" s="985"/>
      <c r="K117" s="772"/>
      <c r="L117" s="773"/>
      <c r="M117" s="824"/>
    </row>
    <row r="118" spans="1:18" s="1" customFormat="1" ht="18" customHeight="1" thickBot="1" x14ac:dyDescent="0.3">
      <c r="A118" s="945"/>
      <c r="B118" s="970"/>
      <c r="C118" s="958"/>
      <c r="D118" s="956"/>
      <c r="E118" s="415"/>
      <c r="F118" s="408" t="s">
        <v>31</v>
      </c>
      <c r="G118" s="117">
        <f>+G107</f>
        <v>958.9</v>
      </c>
      <c r="H118" s="117">
        <f t="shared" ref="H118:I118" si="19">+H107</f>
        <v>593.70000000000005</v>
      </c>
      <c r="I118" s="117">
        <f t="shared" si="19"/>
        <v>593.70000000000005</v>
      </c>
      <c r="J118" s="550"/>
      <c r="K118" s="528"/>
      <c r="L118" s="538"/>
      <c r="M118" s="527"/>
    </row>
    <row r="119" spans="1:18" s="1" customFormat="1" ht="15" customHeight="1" thickBot="1" x14ac:dyDescent="0.3">
      <c r="A119" s="945" t="s">
        <v>7</v>
      </c>
      <c r="B119" s="970" t="s">
        <v>12</v>
      </c>
      <c r="C119" s="1384" t="s">
        <v>49</v>
      </c>
      <c r="D119" s="1385"/>
      <c r="E119" s="1385"/>
      <c r="F119" s="1386"/>
      <c r="G119" s="235">
        <f t="shared" ref="G119:H119" si="20">G118</f>
        <v>958.9</v>
      </c>
      <c r="H119" s="118">
        <f t="shared" si="20"/>
        <v>593.70000000000005</v>
      </c>
      <c r="I119" s="118">
        <f>I118</f>
        <v>593.70000000000005</v>
      </c>
      <c r="J119" s="1392"/>
      <c r="K119" s="1393"/>
      <c r="L119" s="1393"/>
      <c r="M119" s="1394"/>
      <c r="N119" s="189"/>
    </row>
    <row r="120" spans="1:18" s="1" customFormat="1" ht="17.25" customHeight="1" thickBot="1" x14ac:dyDescent="0.3">
      <c r="A120" s="20" t="s">
        <v>7</v>
      </c>
      <c r="B120" s="21" t="s">
        <v>15</v>
      </c>
      <c r="C120" s="1381" t="s">
        <v>86</v>
      </c>
      <c r="D120" s="1382"/>
      <c r="E120" s="1382"/>
      <c r="F120" s="1382"/>
      <c r="G120" s="1382"/>
      <c r="H120" s="1382"/>
      <c r="I120" s="1382"/>
      <c r="J120" s="1382"/>
      <c r="K120" s="974"/>
      <c r="L120" s="974"/>
      <c r="M120" s="975"/>
    </row>
    <row r="121" spans="1:18" s="1" customFormat="1" ht="27" customHeight="1" x14ac:dyDescent="0.25">
      <c r="A121" s="84" t="s">
        <v>7</v>
      </c>
      <c r="B121" s="85" t="s">
        <v>15</v>
      </c>
      <c r="C121" s="78" t="s">
        <v>7</v>
      </c>
      <c r="D121" s="25" t="s">
        <v>193</v>
      </c>
      <c r="E121" s="66"/>
      <c r="F121" s="54" t="s">
        <v>10</v>
      </c>
      <c r="G121" s="203">
        <v>160.1</v>
      </c>
      <c r="H121" s="107">
        <v>168.1</v>
      </c>
      <c r="I121" s="107">
        <v>162.1</v>
      </c>
      <c r="J121" s="555"/>
      <c r="K121" s="279"/>
      <c r="L121" s="282"/>
      <c r="M121" s="276"/>
      <c r="O121" s="1148" t="s">
        <v>10</v>
      </c>
      <c r="P121" s="1180">
        <f>+G122+G125</f>
        <v>160.1</v>
      </c>
      <c r="Q121" s="1180">
        <f t="shared" ref="Q121:R121" si="21">+H122+H125</f>
        <v>168.1</v>
      </c>
      <c r="R121" s="1180">
        <f t="shared" si="21"/>
        <v>162.1</v>
      </c>
    </row>
    <row r="122" spans="1:18" s="3" customFormat="1" ht="14.85" customHeight="1" x14ac:dyDescent="0.25">
      <c r="A122" s="1483"/>
      <c r="B122" s="1554"/>
      <c r="C122" s="1379"/>
      <c r="D122" s="1368" t="s">
        <v>191</v>
      </c>
      <c r="E122" s="81" t="s">
        <v>105</v>
      </c>
      <c r="F122" s="1054" t="s">
        <v>254</v>
      </c>
      <c r="G122" s="1055">
        <f>2+6.1-2</f>
        <v>6.1</v>
      </c>
      <c r="H122" s="1056">
        <f>8+6.1</f>
        <v>14.1</v>
      </c>
      <c r="I122" s="1057">
        <f>2+6.1</f>
        <v>8.1</v>
      </c>
      <c r="J122" s="556" t="s">
        <v>131</v>
      </c>
      <c r="K122" s="915"/>
      <c r="L122" s="542">
        <v>1</v>
      </c>
      <c r="M122" s="539">
        <v>1</v>
      </c>
      <c r="O122" s="1178"/>
      <c r="P122" s="1181">
        <f>+P121-G130</f>
        <v>0</v>
      </c>
      <c r="Q122" s="1181">
        <f t="shared" ref="Q122:R122" si="22">+Q121-H130</f>
        <v>0</v>
      </c>
      <c r="R122" s="1181">
        <f t="shared" si="22"/>
        <v>0</v>
      </c>
    </row>
    <row r="123" spans="1:18" s="3" customFormat="1" ht="14.85" customHeight="1" x14ac:dyDescent="0.25">
      <c r="A123" s="1483"/>
      <c r="B123" s="1554"/>
      <c r="C123" s="1379"/>
      <c r="D123" s="1369"/>
      <c r="E123" s="352" t="s">
        <v>160</v>
      </c>
      <c r="F123" s="1058"/>
      <c r="G123" s="1059"/>
      <c r="H123" s="1060"/>
      <c r="I123" s="1061"/>
      <c r="J123" s="489" t="s">
        <v>132</v>
      </c>
      <c r="K123" s="382"/>
      <c r="L123" s="383">
        <v>1</v>
      </c>
      <c r="M123" s="1190"/>
    </row>
    <row r="124" spans="1:18" s="3" customFormat="1" ht="14.85" customHeight="1" x14ac:dyDescent="0.25">
      <c r="A124" s="1483"/>
      <c r="B124" s="1554"/>
      <c r="C124" s="1379"/>
      <c r="D124" s="1363"/>
      <c r="E124" s="353" t="s">
        <v>101</v>
      </c>
      <c r="F124" s="1062"/>
      <c r="G124" s="1063"/>
      <c r="H124" s="1064"/>
      <c r="I124" s="1065"/>
      <c r="J124" s="799" t="s">
        <v>287</v>
      </c>
      <c r="K124" s="1188">
        <v>1</v>
      </c>
      <c r="L124" s="1191">
        <v>1</v>
      </c>
      <c r="M124" s="540">
        <v>1</v>
      </c>
    </row>
    <row r="125" spans="1:18" s="3" customFormat="1" ht="14.85" customHeight="1" x14ac:dyDescent="0.25">
      <c r="A125" s="1483"/>
      <c r="B125" s="1554"/>
      <c r="C125" s="1379"/>
      <c r="D125" s="1368" t="s">
        <v>281</v>
      </c>
      <c r="E125" s="377" t="s">
        <v>160</v>
      </c>
      <c r="F125" s="1058" t="s">
        <v>254</v>
      </c>
      <c r="G125" s="1055">
        <v>154</v>
      </c>
      <c r="H125" s="1060">
        <v>154</v>
      </c>
      <c r="I125" s="1060">
        <v>154</v>
      </c>
      <c r="J125" s="1503" t="s">
        <v>186</v>
      </c>
      <c r="K125" s="308">
        <v>1</v>
      </c>
      <c r="L125" s="347">
        <v>1</v>
      </c>
      <c r="M125" s="346">
        <v>1</v>
      </c>
      <c r="N125"/>
    </row>
    <row r="126" spans="1:18" s="3" customFormat="1" ht="26.85" customHeight="1" x14ac:dyDescent="0.25">
      <c r="A126" s="1483"/>
      <c r="B126" s="1554"/>
      <c r="C126" s="1379"/>
      <c r="D126" s="1369"/>
      <c r="E126" s="378"/>
      <c r="F126" s="1058"/>
      <c r="G126" s="1066"/>
      <c r="H126" s="1067"/>
      <c r="I126" s="1068"/>
      <c r="J126" s="1504"/>
      <c r="K126" s="349"/>
      <c r="L126" s="350"/>
      <c r="M126" s="541"/>
    </row>
    <row r="127" spans="1:18" s="3" customFormat="1" ht="26.25" customHeight="1" x14ac:dyDescent="0.25">
      <c r="A127" s="1483"/>
      <c r="B127" s="1554"/>
      <c r="C127" s="1379"/>
      <c r="D127" s="1368" t="s">
        <v>144</v>
      </c>
      <c r="E127" s="341" t="s">
        <v>160</v>
      </c>
      <c r="F127" s="77"/>
      <c r="G127" s="193"/>
      <c r="H127" s="108"/>
      <c r="I127" s="108"/>
      <c r="J127" s="401" t="s">
        <v>167</v>
      </c>
      <c r="K127" s="310">
        <v>60</v>
      </c>
      <c r="L127" s="198">
        <v>80</v>
      </c>
      <c r="M127" s="301">
        <v>95</v>
      </c>
    </row>
    <row r="128" spans="1:18" s="3" customFormat="1" ht="18.95" customHeight="1" x14ac:dyDescent="0.25">
      <c r="A128" s="1483"/>
      <c r="B128" s="1554"/>
      <c r="C128" s="1379"/>
      <c r="D128" s="1370"/>
      <c r="E128" s="1269"/>
      <c r="F128" s="67"/>
      <c r="G128" s="196"/>
      <c r="H128" s="109"/>
      <c r="I128" s="109"/>
      <c r="J128" s="403"/>
      <c r="K128" s="344"/>
      <c r="L128" s="345"/>
      <c r="M128" s="540"/>
    </row>
    <row r="129" spans="1:18" s="3" customFormat="1" ht="27.6" customHeight="1" x14ac:dyDescent="0.25">
      <c r="A129" s="1483"/>
      <c r="B129" s="1554"/>
      <c r="C129" s="1379"/>
      <c r="D129" s="1265" t="s">
        <v>285</v>
      </c>
      <c r="E129" s="340" t="s">
        <v>162</v>
      </c>
      <c r="F129" s="1287"/>
      <c r="G129" s="194"/>
      <c r="H129" s="180"/>
      <c r="I129" s="1115"/>
      <c r="J129" s="487" t="s">
        <v>286</v>
      </c>
      <c r="K129" s="348">
        <v>1</v>
      </c>
      <c r="L129" s="347"/>
      <c r="M129" s="346"/>
    </row>
    <row r="130" spans="1:18" s="19" customFormat="1" ht="17.25" customHeight="1" thickBot="1" x14ac:dyDescent="0.3">
      <c r="A130" s="1484"/>
      <c r="B130" s="1555"/>
      <c r="C130" s="1379"/>
      <c r="D130" s="176"/>
      <c r="E130" s="178"/>
      <c r="F130" s="127" t="s">
        <v>31</v>
      </c>
      <c r="G130" s="204">
        <f>+G121</f>
        <v>160.1</v>
      </c>
      <c r="H130" s="59">
        <f t="shared" ref="H130:I130" si="23">+H121</f>
        <v>168.1</v>
      </c>
      <c r="I130" s="312">
        <f t="shared" si="23"/>
        <v>162.1</v>
      </c>
      <c r="J130" s="549"/>
      <c r="K130" s="253"/>
      <c r="L130" s="259"/>
      <c r="M130" s="246"/>
      <c r="N130" s="659"/>
    </row>
    <row r="131" spans="1:18" s="1" customFormat="1" ht="15.75" customHeight="1" thickBot="1" x14ac:dyDescent="0.3">
      <c r="A131" s="945" t="s">
        <v>7</v>
      </c>
      <c r="B131" s="988" t="s">
        <v>15</v>
      </c>
      <c r="C131" s="1384" t="s">
        <v>49</v>
      </c>
      <c r="D131" s="1385"/>
      <c r="E131" s="1385"/>
      <c r="F131" s="1386"/>
      <c r="G131" s="188">
        <f t="shared" ref="G131:I131" si="24">G130</f>
        <v>160.1</v>
      </c>
      <c r="H131" s="118">
        <f t="shared" si="24"/>
        <v>168.1</v>
      </c>
      <c r="I131" s="213">
        <f t="shared" si="24"/>
        <v>162.1</v>
      </c>
      <c r="J131" s="959"/>
      <c r="K131" s="1474"/>
      <c r="L131" s="1474"/>
      <c r="M131" s="1475"/>
      <c r="N131" s="659"/>
    </row>
    <row r="132" spans="1:18" s="1" customFormat="1" ht="16.5" customHeight="1" thickBot="1" x14ac:dyDescent="0.3">
      <c r="A132" s="20" t="s">
        <v>7</v>
      </c>
      <c r="B132" s="52" t="s">
        <v>16</v>
      </c>
      <c r="C132" s="1381" t="s">
        <v>51</v>
      </c>
      <c r="D132" s="1382"/>
      <c r="E132" s="1382"/>
      <c r="F132" s="1382"/>
      <c r="G132" s="1382"/>
      <c r="H132" s="1382"/>
      <c r="I132" s="1382"/>
      <c r="J132" s="1382"/>
      <c r="K132" s="1474"/>
      <c r="L132" s="1474"/>
      <c r="M132" s="1475"/>
      <c r="N132" s="659"/>
    </row>
    <row r="133" spans="1:18" s="1" customFormat="1" ht="23.1" customHeight="1" x14ac:dyDescent="0.25">
      <c r="A133" s="944" t="s">
        <v>7</v>
      </c>
      <c r="B133" s="85" t="s">
        <v>16</v>
      </c>
      <c r="C133" s="962" t="s">
        <v>7</v>
      </c>
      <c r="D133" s="1481" t="s">
        <v>52</v>
      </c>
      <c r="E133" s="1593"/>
      <c r="F133" s="1316" t="s">
        <v>10</v>
      </c>
      <c r="G133" s="1317">
        <f>151.5-74.3</f>
        <v>77.2</v>
      </c>
      <c r="H133" s="1318">
        <v>382.1</v>
      </c>
      <c r="I133" s="1319">
        <v>20</v>
      </c>
      <c r="J133" s="1312"/>
      <c r="K133" s="1313"/>
      <c r="L133" s="260"/>
      <c r="M133" s="247"/>
      <c r="O133" s="1178" t="s">
        <v>10</v>
      </c>
      <c r="P133" s="1179" t="e">
        <f>+#REF!+G135+G136</f>
        <v>#REF!</v>
      </c>
      <c r="Q133" s="1179" t="e">
        <f>+#REF!+H135+H136</f>
        <v>#REF!</v>
      </c>
      <c r="R133" s="1179" t="e">
        <f>+#REF!+I135+I136</f>
        <v>#REF!</v>
      </c>
    </row>
    <row r="134" spans="1:18" s="1" customFormat="1" ht="23.1" customHeight="1" x14ac:dyDescent="0.25">
      <c r="A134" s="1282"/>
      <c r="B134" s="1285"/>
      <c r="C134" s="1286"/>
      <c r="D134" s="1482"/>
      <c r="E134" s="1594"/>
      <c r="F134" s="320" t="s">
        <v>14</v>
      </c>
      <c r="G134" s="116">
        <v>85.8</v>
      </c>
      <c r="H134" s="211"/>
      <c r="I134" s="1311"/>
      <c r="J134" s="1290"/>
      <c r="K134" s="429"/>
      <c r="L134" s="258"/>
      <c r="M134" s="1289"/>
      <c r="O134" s="1178"/>
      <c r="P134" s="1179"/>
      <c r="Q134" s="1179"/>
      <c r="R134" s="1179"/>
    </row>
    <row r="135" spans="1:18" s="1" customFormat="1" ht="16.5" customHeight="1" x14ac:dyDescent="0.25">
      <c r="A135" s="942"/>
      <c r="B135" s="969"/>
      <c r="C135" s="958"/>
      <c r="D135" s="1368" t="s">
        <v>236</v>
      </c>
      <c r="E135" s="827" t="s">
        <v>160</v>
      </c>
      <c r="F135" s="1033" t="s">
        <v>254</v>
      </c>
      <c r="G135" s="1046">
        <v>30</v>
      </c>
      <c r="H135" s="1124">
        <v>20</v>
      </c>
      <c r="I135" s="1125">
        <v>20</v>
      </c>
      <c r="J135" s="832" t="s">
        <v>237</v>
      </c>
      <c r="K135" s="927">
        <v>2</v>
      </c>
      <c r="L135" s="825">
        <v>1</v>
      </c>
      <c r="M135" s="934">
        <v>1</v>
      </c>
    </row>
    <row r="136" spans="1:18" s="1" customFormat="1" ht="14.85" customHeight="1" x14ac:dyDescent="0.25">
      <c r="A136" s="942"/>
      <c r="B136" s="969"/>
      <c r="C136" s="958"/>
      <c r="D136" s="1369"/>
      <c r="E136" s="827"/>
      <c r="F136" s="1037" t="s">
        <v>254</v>
      </c>
      <c r="G136" s="1129">
        <v>100</v>
      </c>
      <c r="H136" s="1314">
        <v>362.1</v>
      </c>
      <c r="I136" s="1315"/>
      <c r="J136" s="833" t="s">
        <v>163</v>
      </c>
      <c r="K136" s="928">
        <v>1</v>
      </c>
      <c r="L136" s="770"/>
      <c r="M136" s="771"/>
    </row>
    <row r="137" spans="1:18" s="1" customFormat="1" ht="14.85" customHeight="1" x14ac:dyDescent="0.25">
      <c r="A137" s="942"/>
      <c r="B137" s="969"/>
      <c r="C137" s="958"/>
      <c r="D137" s="1370"/>
      <c r="E137" s="442"/>
      <c r="F137" s="1041"/>
      <c r="G137" s="1053"/>
      <c r="H137" s="1043"/>
      <c r="I137" s="1044"/>
      <c r="J137" s="853" t="s">
        <v>224</v>
      </c>
      <c r="K137" s="926">
        <v>30</v>
      </c>
      <c r="L137" s="318">
        <v>100</v>
      </c>
      <c r="M137" s="302"/>
    </row>
    <row r="138" spans="1:18" s="19" customFormat="1" ht="15" customHeight="1" thickBot="1" x14ac:dyDescent="0.3">
      <c r="A138" s="945"/>
      <c r="B138" s="970"/>
      <c r="C138" s="104"/>
      <c r="D138" s="143"/>
      <c r="E138" s="164"/>
      <c r="F138" s="140" t="s">
        <v>31</v>
      </c>
      <c r="G138" s="117">
        <f>+G133+G134</f>
        <v>163</v>
      </c>
      <c r="H138" s="117">
        <f>+H133+H134</f>
        <v>382.1</v>
      </c>
      <c r="I138" s="117">
        <f>+I133+I134</f>
        <v>20</v>
      </c>
      <c r="J138" s="1023"/>
      <c r="K138" s="1021"/>
      <c r="L138" s="259"/>
      <c r="M138" s="246"/>
    </row>
    <row r="139" spans="1:18" s="19" customFormat="1" ht="15.75" customHeight="1" x14ac:dyDescent="0.25">
      <c r="A139" s="1345" t="s">
        <v>7</v>
      </c>
      <c r="B139" s="1451" t="s">
        <v>16</v>
      </c>
      <c r="C139" s="1454" t="s">
        <v>12</v>
      </c>
      <c r="D139" s="1459" t="s">
        <v>250</v>
      </c>
      <c r="E139" s="351" t="s">
        <v>160</v>
      </c>
      <c r="F139" s="987" t="s">
        <v>10</v>
      </c>
      <c r="G139" s="185">
        <v>15</v>
      </c>
      <c r="H139" s="108">
        <v>30</v>
      </c>
      <c r="I139" s="185">
        <v>100</v>
      </c>
      <c r="J139" s="917" t="s">
        <v>248</v>
      </c>
      <c r="K139" s="931">
        <v>1</v>
      </c>
      <c r="L139" s="425"/>
      <c r="M139" s="935"/>
    </row>
    <row r="140" spans="1:18" s="19" customFormat="1" ht="15" customHeight="1" x14ac:dyDescent="0.25">
      <c r="A140" s="1334"/>
      <c r="B140" s="1452"/>
      <c r="C140" s="1455"/>
      <c r="D140" s="1395"/>
      <c r="E140" s="182" t="s">
        <v>105</v>
      </c>
      <c r="F140" s="36"/>
      <c r="G140" s="180"/>
      <c r="H140" s="107"/>
      <c r="I140" s="180"/>
      <c r="J140" s="872" t="s">
        <v>225</v>
      </c>
      <c r="K140" s="932"/>
      <c r="L140" s="258">
        <v>1</v>
      </c>
      <c r="M140" s="263"/>
    </row>
    <row r="141" spans="1:18" s="19" customFormat="1" ht="15" customHeight="1" x14ac:dyDescent="0.25">
      <c r="A141" s="1334"/>
      <c r="B141" s="1452"/>
      <c r="C141" s="1455"/>
      <c r="D141" s="1395"/>
      <c r="E141" s="678"/>
      <c r="F141" s="36"/>
      <c r="G141" s="180"/>
      <c r="H141" s="107"/>
      <c r="I141" s="180"/>
      <c r="J141" s="874" t="s">
        <v>226</v>
      </c>
      <c r="K141" s="896"/>
      <c r="L141" s="274"/>
      <c r="M141" s="936"/>
      <c r="N141" s="3"/>
    </row>
    <row r="142" spans="1:18" s="19" customFormat="1" ht="17.850000000000001" customHeight="1" thickBot="1" x14ac:dyDescent="0.3">
      <c r="A142" s="1346"/>
      <c r="B142" s="1453"/>
      <c r="C142" s="1456"/>
      <c r="D142" s="174"/>
      <c r="E142" s="179"/>
      <c r="F142" s="126" t="s">
        <v>31</v>
      </c>
      <c r="G142" s="514">
        <f>SUM(G139:G141)</f>
        <v>15</v>
      </c>
      <c r="H142" s="509">
        <f>SUM(H139:H141)</f>
        <v>30</v>
      </c>
      <c r="I142" s="124">
        <f>SUM(I139:I141)</f>
        <v>100</v>
      </c>
      <c r="J142" s="692"/>
      <c r="K142" s="1018"/>
      <c r="L142" s="939"/>
      <c r="M142" s="937"/>
    </row>
    <row r="143" spans="1:18" s="1" customFormat="1" ht="15.75" customHeight="1" thickBot="1" x14ac:dyDescent="0.3">
      <c r="A143" s="20" t="s">
        <v>7</v>
      </c>
      <c r="B143" s="22" t="s">
        <v>16</v>
      </c>
      <c r="C143" s="1384" t="s">
        <v>49</v>
      </c>
      <c r="D143" s="1385"/>
      <c r="E143" s="1385"/>
      <c r="F143" s="1386"/>
      <c r="G143" s="235">
        <f>G138+G142</f>
        <v>178</v>
      </c>
      <c r="H143" s="235">
        <f>H138+H142</f>
        <v>412.1</v>
      </c>
      <c r="I143" s="235">
        <f>I138+I142</f>
        <v>120</v>
      </c>
      <c r="J143" s="986"/>
      <c r="K143" s="1461"/>
      <c r="L143" s="1461"/>
      <c r="M143" s="1462"/>
      <c r="N143" s="189"/>
    </row>
    <row r="144" spans="1:18" s="3" customFormat="1" ht="15.75" customHeight="1" thickBot="1" x14ac:dyDescent="0.3">
      <c r="A144" s="20" t="s">
        <v>7</v>
      </c>
      <c r="B144" s="1548" t="s">
        <v>53</v>
      </c>
      <c r="C144" s="1549"/>
      <c r="D144" s="1549"/>
      <c r="E144" s="1549"/>
      <c r="F144" s="1550"/>
      <c r="G144" s="583">
        <f>SUM(G143,G119,G105,G131,)</f>
        <v>21547.4</v>
      </c>
      <c r="H144" s="120">
        <f>SUM(H143,H119,H105,H131,)</f>
        <v>21771.999999999996</v>
      </c>
      <c r="I144" s="582">
        <f>SUM(I143,I119,I105,I131,)</f>
        <v>21140</v>
      </c>
      <c r="J144" s="976"/>
      <c r="K144" s="1463"/>
      <c r="L144" s="1463"/>
      <c r="M144" s="1464"/>
    </row>
    <row r="145" spans="1:37" s="3" customFormat="1" ht="15.75" customHeight="1" thickBot="1" x14ac:dyDescent="0.3">
      <c r="A145" s="26" t="s">
        <v>15</v>
      </c>
      <c r="B145" s="1551" t="s">
        <v>54</v>
      </c>
      <c r="C145" s="1552"/>
      <c r="D145" s="1552"/>
      <c r="E145" s="1552"/>
      <c r="F145" s="1553"/>
      <c r="G145" s="236">
        <f t="shared" ref="G145:I145" si="25">G144</f>
        <v>21547.4</v>
      </c>
      <c r="H145" s="236">
        <f t="shared" si="25"/>
        <v>21771.999999999996</v>
      </c>
      <c r="I145" s="530">
        <f t="shared" si="25"/>
        <v>21140</v>
      </c>
      <c r="J145" s="977"/>
      <c r="K145" s="1465"/>
      <c r="L145" s="1465"/>
      <c r="M145" s="1466"/>
    </row>
    <row r="146" spans="1:37" s="622" customFormat="1" ht="17.25" customHeight="1" x14ac:dyDescent="0.25">
      <c r="A146" s="1473" t="s">
        <v>284</v>
      </c>
      <c r="B146" s="1473"/>
      <c r="C146" s="1473"/>
      <c r="D146" s="1473"/>
      <c r="E146" s="1473"/>
      <c r="F146" s="1473"/>
      <c r="G146" s="1473"/>
      <c r="H146" s="1473"/>
      <c r="I146" s="1473"/>
      <c r="J146" s="147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row>
    <row r="147" spans="1:37" s="622" customFormat="1" ht="15" customHeight="1" x14ac:dyDescent="0.25">
      <c r="A147" s="973"/>
      <c r="B147" s="973"/>
      <c r="C147" s="973"/>
      <c r="D147" s="973"/>
      <c r="E147" s="973"/>
      <c r="F147" s="973"/>
      <c r="G147" s="973"/>
      <c r="H147" s="97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row>
    <row r="148" spans="1:37" s="3" customFormat="1" ht="15" customHeight="1" x14ac:dyDescent="0.25">
      <c r="A148" s="18"/>
      <c r="B148" s="27"/>
      <c r="C148" s="1537" t="s">
        <v>55</v>
      </c>
      <c r="D148" s="1537"/>
      <c r="E148" s="1537"/>
      <c r="F148" s="1537"/>
      <c r="G148" s="440"/>
      <c r="H148" s="440"/>
      <c r="I148" s="440"/>
      <c r="J148" s="23"/>
      <c r="K148" s="75"/>
      <c r="L148" s="75"/>
      <c r="M148" s="75"/>
    </row>
    <row r="149" spans="1:37" s="3" customFormat="1" ht="12" customHeight="1" thickBot="1" x14ac:dyDescent="0.3">
      <c r="A149" s="18"/>
      <c r="B149" s="16"/>
      <c r="C149" s="105"/>
      <c r="D149" s="16"/>
      <c r="E149" s="28"/>
      <c r="F149" s="23"/>
      <c r="G149" s="30"/>
      <c r="H149" s="30"/>
      <c r="I149" s="30"/>
      <c r="J149" s="23"/>
      <c r="K149" s="75"/>
      <c r="L149" s="75"/>
      <c r="M149" s="75"/>
    </row>
    <row r="150" spans="1:37" s="3" customFormat="1" ht="83.25" customHeight="1" thickBot="1" x14ac:dyDescent="0.3">
      <c r="A150" s="30"/>
      <c r="B150" s="30"/>
      <c r="C150" s="1538" t="s">
        <v>56</v>
      </c>
      <c r="D150" s="1539"/>
      <c r="E150" s="1539"/>
      <c r="F150" s="1540"/>
      <c r="G150" s="240" t="s">
        <v>283</v>
      </c>
      <c r="H150" s="241" t="s">
        <v>150</v>
      </c>
      <c r="I150" s="242" t="s">
        <v>211</v>
      </c>
      <c r="J150" s="18"/>
      <c r="K150" s="29"/>
      <c r="L150" s="29"/>
      <c r="M150" s="29"/>
    </row>
    <row r="151" spans="1:37" s="3" customFormat="1" ht="12.75" x14ac:dyDescent="0.25">
      <c r="A151" s="30"/>
      <c r="B151" s="30"/>
      <c r="C151" s="1541" t="s">
        <v>179</v>
      </c>
      <c r="D151" s="1543"/>
      <c r="E151" s="1543"/>
      <c r="F151" s="1544"/>
      <c r="G151" s="1322">
        <f>G152+G159+G160</f>
        <v>21547.4</v>
      </c>
      <c r="H151" s="226">
        <f t="shared" ref="H151:I151" si="26">H152+H159+H160</f>
        <v>21771.999999999996</v>
      </c>
      <c r="I151" s="1323">
        <f t="shared" si="26"/>
        <v>21140</v>
      </c>
      <c r="J151" s="1324"/>
      <c r="K151" s="47"/>
      <c r="L151" s="47"/>
      <c r="M151" s="47"/>
    </row>
    <row r="152" spans="1:37" s="3" customFormat="1" ht="12.75" customHeight="1" x14ac:dyDescent="0.25">
      <c r="A152" s="30"/>
      <c r="B152" s="30"/>
      <c r="C152" s="1545" t="s">
        <v>57</v>
      </c>
      <c r="D152" s="1546"/>
      <c r="E152" s="1546"/>
      <c r="F152" s="1547"/>
      <c r="G152" s="221">
        <f>SUM(G153:G158)</f>
        <v>21330.300000000003</v>
      </c>
      <c r="H152" s="227">
        <f t="shared" ref="H152:I152" si="27">SUM(H153:H158)</f>
        <v>21771.999999999996</v>
      </c>
      <c r="I152" s="215">
        <f t="shared" si="27"/>
        <v>21140</v>
      </c>
      <c r="J152" s="47"/>
      <c r="K152" s="47"/>
      <c r="L152" s="47"/>
      <c r="M152" s="47"/>
    </row>
    <row r="153" spans="1:37" s="3" customFormat="1" ht="16.5" customHeight="1" x14ac:dyDescent="0.25">
      <c r="A153" s="30"/>
      <c r="B153" s="30"/>
      <c r="C153" s="1524" t="s">
        <v>58</v>
      </c>
      <c r="D153" s="1526"/>
      <c r="E153" s="1526"/>
      <c r="F153" s="1527"/>
      <c r="G153" s="222">
        <f>SUMIF(F16:F145,"SB",G16:G145)</f>
        <v>19480.100000000002</v>
      </c>
      <c r="H153" s="228">
        <f>SUMIF(F16:F145,"SB",H16:H145)</f>
        <v>19962.299999999996</v>
      </c>
      <c r="I153" s="216">
        <f>SUMIF(F16:F145,"SB",I16:I145)</f>
        <v>19330.3</v>
      </c>
      <c r="J153" s="564"/>
      <c r="K153" s="29"/>
      <c r="L153" s="29"/>
      <c r="M153" s="29"/>
    </row>
    <row r="154" spans="1:37" s="3" customFormat="1" ht="18.75" customHeight="1" x14ac:dyDescent="0.25">
      <c r="A154" s="30"/>
      <c r="B154" s="30"/>
      <c r="C154" s="1517" t="s">
        <v>59</v>
      </c>
      <c r="D154" s="1528"/>
      <c r="E154" s="1528"/>
      <c r="F154" s="1529"/>
      <c r="G154" s="222">
        <f>SUMIF(F16:F145,"SB(VR)",G16:G145)</f>
        <v>20</v>
      </c>
      <c r="H154" s="228">
        <f>SUMIF(F16:F145,"SB(VR)",H16:H145)</f>
        <v>20</v>
      </c>
      <c r="I154" s="216">
        <f>SUMIF(F16:F145,"SB(VR)",I16:I145)</f>
        <v>20</v>
      </c>
      <c r="J154" s="18"/>
      <c r="K154" s="29"/>
      <c r="L154" s="29"/>
      <c r="M154" s="29"/>
    </row>
    <row r="155" spans="1:37" s="3" customFormat="1" ht="24.75" customHeight="1" x14ac:dyDescent="0.25">
      <c r="A155" s="30"/>
      <c r="B155" s="30"/>
      <c r="C155" s="1530" t="s">
        <v>60</v>
      </c>
      <c r="D155" s="1531"/>
      <c r="E155" s="1531"/>
      <c r="F155" s="1532"/>
      <c r="G155" s="222">
        <f>SUMIF(F16:F145,"SB(VB)",G16:G145)</f>
        <v>879.3</v>
      </c>
      <c r="H155" s="228">
        <f>SUMIF(F16:F145,"SB(VB)",H16:H145)</f>
        <v>838.80000000000007</v>
      </c>
      <c r="I155" s="216">
        <f>SUMIF(F16:F145,"SB(VB)",I16:I145)</f>
        <v>838.80000000000007</v>
      </c>
      <c r="J155" s="83"/>
      <c r="K155" s="29"/>
      <c r="L155" s="29"/>
      <c r="M155" s="29"/>
    </row>
    <row r="156" spans="1:37" s="3" customFormat="1" ht="24.75" customHeight="1" x14ac:dyDescent="0.25">
      <c r="A156" s="30"/>
      <c r="B156" s="30"/>
      <c r="C156" s="1530" t="s">
        <v>136</v>
      </c>
      <c r="D156" s="1531"/>
      <c r="E156" s="1531"/>
      <c r="F156" s="1532"/>
      <c r="G156" s="222">
        <f>SUMIF(F16:F145,"SB(S)",G16:G145)</f>
        <v>780.9</v>
      </c>
      <c r="H156" s="228">
        <f>SUMIF(F16:F145,"SB(S)",H16:H145)</f>
        <v>780.9</v>
      </c>
      <c r="I156" s="216">
        <f>SUMIF(F16:F145,"SB(S)",I16:I145)</f>
        <v>780.9</v>
      </c>
      <c r="J156" s="83"/>
      <c r="K156" s="29"/>
      <c r="L156" s="29"/>
      <c r="M156" s="29"/>
    </row>
    <row r="157" spans="1:37" s="1" customFormat="1" ht="15.75" customHeight="1" x14ac:dyDescent="0.25">
      <c r="A157" s="30"/>
      <c r="B157" s="30"/>
      <c r="C157" s="1533" t="s">
        <v>61</v>
      </c>
      <c r="D157" s="1535"/>
      <c r="E157" s="1535"/>
      <c r="F157" s="1536"/>
      <c r="G157" s="223">
        <f>SUMIF(F16:F145,"SB(SP)",G16:G145)</f>
        <v>150</v>
      </c>
      <c r="H157" s="229">
        <f>SUMIF(F16:F145,"SB(SP)",H16:H145)</f>
        <v>150</v>
      </c>
      <c r="I157" s="217">
        <f>SUMIF(F16:F145,"SB(SP)",I16:I145)</f>
        <v>150</v>
      </c>
      <c r="J157" s="51"/>
      <c r="K157" s="31"/>
      <c r="L157" s="31"/>
      <c r="M157" s="31"/>
    </row>
    <row r="158" spans="1:37" s="1" customFormat="1" ht="30" customHeight="1" x14ac:dyDescent="0.25">
      <c r="A158" s="30"/>
      <c r="B158" s="30"/>
      <c r="C158" s="1517" t="s">
        <v>192</v>
      </c>
      <c r="D158" s="1518"/>
      <c r="E158" s="1518"/>
      <c r="F158" s="1519"/>
      <c r="G158" s="223">
        <f>SUMIF(F16:F145,"SB(KPP)",G16:G145)</f>
        <v>20</v>
      </c>
      <c r="H158" s="229">
        <f>SUMIF(F16:F145,"SB(KPP)",H16:H145)</f>
        <v>20</v>
      </c>
      <c r="I158" s="217">
        <f>SUMIF(F16:F145,"SB(KPP)",I16:I145)</f>
        <v>20</v>
      </c>
      <c r="J158" s="30"/>
      <c r="K158" s="31"/>
      <c r="L158" s="31"/>
      <c r="M158" s="31"/>
    </row>
    <row r="159" spans="1:37" s="1" customFormat="1" ht="15.75" customHeight="1" x14ac:dyDescent="0.25">
      <c r="A159" s="30"/>
      <c r="B159" s="30"/>
      <c r="C159" s="1520" t="s">
        <v>151</v>
      </c>
      <c r="D159" s="1522"/>
      <c r="E159" s="1522"/>
      <c r="F159" s="1523"/>
      <c r="G159" s="224">
        <f>SUMIF(F16:F145,"SB(L)",G16:G145)</f>
        <v>51.3</v>
      </c>
      <c r="H159" s="230">
        <f>SUMIF(F16:F145,"SB(L)",H16:H145)</f>
        <v>0</v>
      </c>
      <c r="I159" s="218">
        <f>SUMIF(F16:F145,"SB(L)",I16:I145)</f>
        <v>0</v>
      </c>
      <c r="J159" s="30"/>
      <c r="K159" s="31"/>
      <c r="L159" s="31"/>
      <c r="M159" s="31"/>
    </row>
    <row r="160" spans="1:37" s="1" customFormat="1" ht="15.75" customHeight="1" x14ac:dyDescent="0.25">
      <c r="A160" s="30"/>
      <c r="B160" s="30"/>
      <c r="C160" s="1595" t="s">
        <v>292</v>
      </c>
      <c r="D160" s="1596"/>
      <c r="E160" s="1596"/>
      <c r="F160" s="1597"/>
      <c r="G160" s="1320">
        <f>SUMIF(F16:F145,"SB(SPL)",G16:G145)</f>
        <v>165.8</v>
      </c>
      <c r="H160" s="230">
        <f>SUMIF(F16:F145,"SB(SPL)",H16:H145)</f>
        <v>0</v>
      </c>
      <c r="I160" s="1321">
        <f>SUMIF(F16:F145,"SB(SPL)",I16:I145)</f>
        <v>0</v>
      </c>
      <c r="J160" s="30"/>
      <c r="K160" s="31"/>
      <c r="L160" s="31"/>
      <c r="M160" s="31"/>
    </row>
    <row r="161" spans="1:13" s="1" customFormat="1" ht="13.5" customHeight="1" thickBot="1" x14ac:dyDescent="0.3">
      <c r="A161" s="55"/>
      <c r="B161" s="55"/>
      <c r="C161" s="1510" t="s">
        <v>64</v>
      </c>
      <c r="D161" s="1511"/>
      <c r="E161" s="1511"/>
      <c r="F161" s="1512"/>
      <c r="G161" s="225">
        <f>+G151</f>
        <v>21547.4</v>
      </c>
      <c r="H161" s="231">
        <f>+H151</f>
        <v>21771.999999999996</v>
      </c>
      <c r="I161" s="219">
        <f>+I151</f>
        <v>21140</v>
      </c>
      <c r="J161" s="30"/>
      <c r="K161" s="31"/>
      <c r="L161" s="31"/>
      <c r="M161" s="31"/>
    </row>
    <row r="162" spans="1:13" s="33" customFormat="1" ht="14.45" customHeight="1" x14ac:dyDescent="0.25">
      <c r="A162" s="32"/>
      <c r="B162" s="32"/>
      <c r="C162" s="106"/>
      <c r="D162" s="32"/>
      <c r="E162" s="32"/>
      <c r="F162" s="183"/>
      <c r="G162" s="183"/>
      <c r="H162" s="183"/>
      <c r="I162" s="183"/>
      <c r="J162" s="32"/>
    </row>
    <row r="163" spans="1:13" s="33" customFormat="1" ht="12.75" x14ac:dyDescent="0.25">
      <c r="A163" s="32"/>
      <c r="B163" s="32"/>
      <c r="C163" s="106"/>
      <c r="D163" s="30"/>
      <c r="E163" s="34"/>
      <c r="F163" s="32"/>
      <c r="G163" s="35"/>
      <c r="H163" s="35"/>
      <c r="I163" s="35"/>
      <c r="J163" s="35"/>
    </row>
    <row r="164" spans="1:13" s="33" customFormat="1" ht="12.75" x14ac:dyDescent="0.25">
      <c r="A164" s="32"/>
      <c r="B164" s="32"/>
      <c r="C164" s="106"/>
      <c r="D164" s="30"/>
      <c r="E164" s="34"/>
      <c r="F164" s="32"/>
      <c r="G164" s="35"/>
      <c r="H164" s="35"/>
      <c r="I164" s="35"/>
      <c r="J164" s="35"/>
    </row>
    <row r="165" spans="1:13" x14ac:dyDescent="0.25">
      <c r="G165" s="567"/>
    </row>
    <row r="167" spans="1:13" x14ac:dyDescent="0.25">
      <c r="H167" s="567"/>
      <c r="I167" s="567"/>
    </row>
    <row r="168" spans="1:13" x14ac:dyDescent="0.25">
      <c r="G168" s="32"/>
      <c r="H168" s="32"/>
      <c r="I168" s="32"/>
    </row>
    <row r="169" spans="1:13" x14ac:dyDescent="0.25">
      <c r="G169" s="32"/>
      <c r="H169" s="32"/>
      <c r="I169" s="32"/>
      <c r="J169" s="567"/>
    </row>
    <row r="170" spans="1:13" x14ac:dyDescent="0.25">
      <c r="G170" s="40"/>
      <c r="H170" s="40"/>
      <c r="I170" s="40"/>
    </row>
    <row r="171" spans="1:13" x14ac:dyDescent="0.25">
      <c r="G171" s="40"/>
      <c r="H171" s="566"/>
      <c r="I171" s="40"/>
    </row>
    <row r="172" spans="1:13" x14ac:dyDescent="0.25">
      <c r="G172" s="48"/>
      <c r="H172" s="565"/>
      <c r="I172" s="48"/>
    </row>
  </sheetData>
  <mergeCells count="122">
    <mergeCell ref="D133:D134"/>
    <mergeCell ref="E133:E134"/>
    <mergeCell ref="C160:F160"/>
    <mergeCell ref="A146:J146"/>
    <mergeCell ref="J1:M1"/>
    <mergeCell ref="A4:M4"/>
    <mergeCell ref="A5:M5"/>
    <mergeCell ref="A6:M6"/>
    <mergeCell ref="J8:M8"/>
    <mergeCell ref="A9:A11"/>
    <mergeCell ref="B9:B11"/>
    <mergeCell ref="C9:C11"/>
    <mergeCell ref="D9:D11"/>
    <mergeCell ref="I9:I11"/>
    <mergeCell ref="J9:M9"/>
    <mergeCell ref="J10:J11"/>
    <mergeCell ref="A12:M12"/>
    <mergeCell ref="A13:M13"/>
    <mergeCell ref="E9:E11"/>
    <mergeCell ref="F9:F11"/>
    <mergeCell ref="G9:G11"/>
    <mergeCell ref="H9:H11"/>
    <mergeCell ref="A26:A30"/>
    <mergeCell ref="B26:B30"/>
    <mergeCell ref="C26:C30"/>
    <mergeCell ref="D26:D30"/>
    <mergeCell ref="B14:M14"/>
    <mergeCell ref="C15:M15"/>
    <mergeCell ref="D22:D24"/>
    <mergeCell ref="E22:E24"/>
    <mergeCell ref="J22:J23"/>
    <mergeCell ref="D53:D54"/>
    <mergeCell ref="D46:D47"/>
    <mergeCell ref="J46:J47"/>
    <mergeCell ref="D48:D49"/>
    <mergeCell ref="D35:D38"/>
    <mergeCell ref="D62:D63"/>
    <mergeCell ref="A39:A44"/>
    <mergeCell ref="B39:B44"/>
    <mergeCell ref="C39:C44"/>
    <mergeCell ref="D39:D44"/>
    <mergeCell ref="J62:J63"/>
    <mergeCell ref="D65:D66"/>
    <mergeCell ref="D67:D70"/>
    <mergeCell ref="A57:A58"/>
    <mergeCell ref="B57:B58"/>
    <mergeCell ref="C57:C58"/>
    <mergeCell ref="A59:A60"/>
    <mergeCell ref="B59:B60"/>
    <mergeCell ref="C59:C60"/>
    <mergeCell ref="D87:D88"/>
    <mergeCell ref="D89:D90"/>
    <mergeCell ref="D91:D92"/>
    <mergeCell ref="D94:D95"/>
    <mergeCell ref="E76:E77"/>
    <mergeCell ref="D83:D84"/>
    <mergeCell ref="J83:J84"/>
    <mergeCell ref="D71:D72"/>
    <mergeCell ref="A74:A75"/>
    <mergeCell ref="B74:B75"/>
    <mergeCell ref="C74:C75"/>
    <mergeCell ref="A76:A78"/>
    <mergeCell ref="B76:B78"/>
    <mergeCell ref="C76:C78"/>
    <mergeCell ref="D76:D77"/>
    <mergeCell ref="B102:B104"/>
    <mergeCell ref="C102:C104"/>
    <mergeCell ref="D102:D103"/>
    <mergeCell ref="A100:A101"/>
    <mergeCell ref="B100:B101"/>
    <mergeCell ref="C100:C101"/>
    <mergeCell ref="F94:F95"/>
    <mergeCell ref="J94:J95"/>
    <mergeCell ref="D96:D97"/>
    <mergeCell ref="C161:F161"/>
    <mergeCell ref="K10:M10"/>
    <mergeCell ref="D79:D81"/>
    <mergeCell ref="D16:D21"/>
    <mergeCell ref="C156:F156"/>
    <mergeCell ref="C157:F157"/>
    <mergeCell ref="C158:F158"/>
    <mergeCell ref="C159:F159"/>
    <mergeCell ref="C150:F150"/>
    <mergeCell ref="C151:F151"/>
    <mergeCell ref="C152:F152"/>
    <mergeCell ref="C153:F153"/>
    <mergeCell ref="C154:F154"/>
    <mergeCell ref="C155:F155"/>
    <mergeCell ref="B145:F145"/>
    <mergeCell ref="K145:M145"/>
    <mergeCell ref="J125:J126"/>
    <mergeCell ref="D127:D128"/>
    <mergeCell ref="C148:F148"/>
    <mergeCell ref="C131:F131"/>
    <mergeCell ref="C119:F119"/>
    <mergeCell ref="J119:M119"/>
    <mergeCell ref="C120:J120"/>
    <mergeCell ref="C143:F143"/>
    <mergeCell ref="K143:M143"/>
    <mergeCell ref="B144:F144"/>
    <mergeCell ref="K144:M144"/>
    <mergeCell ref="A139:A142"/>
    <mergeCell ref="B139:B142"/>
    <mergeCell ref="C139:C142"/>
    <mergeCell ref="D139:D141"/>
    <mergeCell ref="D32:D33"/>
    <mergeCell ref="C132:J132"/>
    <mergeCell ref="K132:M132"/>
    <mergeCell ref="D135:D137"/>
    <mergeCell ref="A122:A130"/>
    <mergeCell ref="B122:B130"/>
    <mergeCell ref="C122:C130"/>
    <mergeCell ref="D122:D124"/>
    <mergeCell ref="D125:D126"/>
    <mergeCell ref="K131:M131"/>
    <mergeCell ref="D115:D116"/>
    <mergeCell ref="J102:J103"/>
    <mergeCell ref="C105:F105"/>
    <mergeCell ref="K105:M105"/>
    <mergeCell ref="C106:J106"/>
    <mergeCell ref="D107:D109"/>
    <mergeCell ref="A102:A104"/>
  </mergeCells>
  <printOptions horizontalCentered="1"/>
  <pageMargins left="0.78740157480314965" right="0.39370078740157483" top="0.39370078740157483" bottom="0.39370078740157483" header="0" footer="0"/>
  <pageSetup paperSize="9" scale="64" fitToHeight="0" orientation="portrait" r:id="rId1"/>
  <rowBreaks count="3" manualBreakCount="3">
    <brk id="56" max="12" man="1"/>
    <brk id="99" max="12" man="1"/>
    <brk id="147" max="12" man="1"/>
  </rowBreaks>
  <ignoredErrors>
    <ignoredError sqref="K33 K35:M35 K38:M38"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31.5" customHeight="1" x14ac:dyDescent="0.25">
      <c r="A1" s="1"/>
      <c r="B1" s="1"/>
      <c r="C1" s="92"/>
      <c r="D1" s="73"/>
      <c r="E1" s="2"/>
      <c r="F1" s="1183"/>
      <c r="G1" s="1183"/>
      <c r="H1" s="1183"/>
      <c r="J1" s="1598" t="s">
        <v>267</v>
      </c>
      <c r="K1" s="1598"/>
      <c r="L1" s="1598"/>
      <c r="M1" s="1598"/>
    </row>
    <row r="2" spans="1:18" ht="14.25" customHeight="1" x14ac:dyDescent="0.25">
      <c r="F2" s="1183"/>
      <c r="G2" s="1183"/>
      <c r="H2" s="1183"/>
      <c r="J2" s="1184" t="s">
        <v>268</v>
      </c>
    </row>
    <row r="3" spans="1:18" ht="14.25" customHeight="1" x14ac:dyDescent="0.25">
      <c r="G3" s="441"/>
      <c r="H3" s="441"/>
      <c r="I3" s="441"/>
      <c r="J3" s="419"/>
      <c r="K3" s="441"/>
      <c r="L3" s="441"/>
      <c r="M3" s="441"/>
    </row>
    <row r="4" spans="1:18" s="1" customFormat="1" ht="15" customHeight="1" x14ac:dyDescent="0.25">
      <c r="A4" s="1408" t="s">
        <v>253</v>
      </c>
      <c r="B4" s="1408"/>
      <c r="C4" s="1408"/>
      <c r="D4" s="1408"/>
      <c r="E4" s="1408"/>
      <c r="F4" s="1408"/>
      <c r="G4" s="1408"/>
      <c r="H4" s="1408"/>
      <c r="I4" s="1408"/>
      <c r="J4" s="1408"/>
      <c r="K4" s="1408"/>
      <c r="L4" s="1408"/>
      <c r="M4" s="1408"/>
    </row>
    <row r="5" spans="1:18" s="1" customFormat="1" ht="15" customHeight="1" x14ac:dyDescent="0.25">
      <c r="A5" s="1409" t="s">
        <v>133</v>
      </c>
      <c r="B5" s="1409"/>
      <c r="C5" s="1409"/>
      <c r="D5" s="1409"/>
      <c r="E5" s="1409"/>
      <c r="F5" s="1409"/>
      <c r="G5" s="1409"/>
      <c r="H5" s="1409"/>
      <c r="I5" s="1409"/>
      <c r="J5" s="1409"/>
      <c r="K5" s="1409"/>
      <c r="L5" s="1409"/>
      <c r="M5" s="1409"/>
    </row>
    <row r="6" spans="1:18" s="1" customFormat="1" ht="15" customHeight="1" x14ac:dyDescent="0.25">
      <c r="A6" s="1410" t="s">
        <v>74</v>
      </c>
      <c r="B6" s="1410"/>
      <c r="C6" s="1410"/>
      <c r="D6" s="1410"/>
      <c r="E6" s="1410"/>
      <c r="F6" s="1410"/>
      <c r="G6" s="1410"/>
      <c r="H6" s="1410"/>
      <c r="I6" s="1410"/>
      <c r="J6" s="1410"/>
      <c r="K6" s="1410"/>
      <c r="L6" s="1410"/>
      <c r="M6" s="1410"/>
    </row>
    <row r="7" spans="1:18" s="1" customFormat="1" ht="13.5" customHeight="1" x14ac:dyDescent="0.25">
      <c r="A7" s="1239"/>
      <c r="B7" s="1239"/>
      <c r="C7" s="1239"/>
      <c r="D7" s="1239"/>
      <c r="E7" s="1239"/>
      <c r="F7" s="1239"/>
      <c r="G7" s="1239"/>
      <c r="H7" s="1239"/>
      <c r="I7" s="1239"/>
      <c r="J7" s="1239"/>
      <c r="K7" s="1239"/>
      <c r="L7" s="1239"/>
      <c r="M7" s="1239"/>
    </row>
    <row r="8" spans="1:18" s="1" customFormat="1" ht="12.75" customHeight="1" thickBot="1" x14ac:dyDescent="0.25">
      <c r="C8" s="92"/>
      <c r="E8" s="190"/>
      <c r="G8" s="3"/>
      <c r="H8" s="3"/>
      <c r="I8" s="191"/>
      <c r="J8" s="1406" t="s">
        <v>75</v>
      </c>
      <c r="K8" s="1406"/>
      <c r="L8" s="1406"/>
      <c r="M8" s="1406"/>
    </row>
    <row r="9" spans="1:18" s="23" customFormat="1" ht="17.100000000000001" customHeight="1" thickBot="1" x14ac:dyDescent="0.3">
      <c r="A9" s="1445" t="s">
        <v>0</v>
      </c>
      <c r="B9" s="1422" t="s">
        <v>1</v>
      </c>
      <c r="C9" s="1448" t="s">
        <v>2</v>
      </c>
      <c r="D9" s="1425" t="s">
        <v>4</v>
      </c>
      <c r="E9" s="1430" t="s">
        <v>148</v>
      </c>
      <c r="F9" s="1436" t="s">
        <v>5</v>
      </c>
      <c r="G9" s="1413" t="s">
        <v>210</v>
      </c>
      <c r="H9" s="1416" t="s">
        <v>150</v>
      </c>
      <c r="I9" s="1419" t="s">
        <v>211</v>
      </c>
      <c r="J9" s="1442" t="s">
        <v>141</v>
      </c>
      <c r="K9" s="1443"/>
      <c r="L9" s="1443"/>
      <c r="M9" s="1444"/>
    </row>
    <row r="10" spans="1:18" s="23" customFormat="1" ht="18.75" customHeight="1" x14ac:dyDescent="0.25">
      <c r="A10" s="1446"/>
      <c r="B10" s="1423"/>
      <c r="C10" s="1449"/>
      <c r="D10" s="1426"/>
      <c r="E10" s="1431"/>
      <c r="F10" s="1437"/>
      <c r="G10" s="1414"/>
      <c r="H10" s="1417"/>
      <c r="I10" s="1420"/>
      <c r="J10" s="1599" t="s">
        <v>4</v>
      </c>
      <c r="K10" s="1583" t="s">
        <v>194</v>
      </c>
      <c r="L10" s="1583"/>
      <c r="M10" s="1584"/>
    </row>
    <row r="11" spans="1:18" s="23" customFormat="1" ht="94.5" customHeight="1" thickBot="1" x14ac:dyDescent="0.3">
      <c r="A11" s="1447"/>
      <c r="B11" s="1424"/>
      <c r="C11" s="1450"/>
      <c r="D11" s="1427"/>
      <c r="E11" s="1432"/>
      <c r="F11" s="1438"/>
      <c r="G11" s="1415"/>
      <c r="H11" s="1418"/>
      <c r="I11" s="1421"/>
      <c r="J11" s="1600"/>
      <c r="K11" s="1002" t="s">
        <v>152</v>
      </c>
      <c r="L11" s="481" t="s">
        <v>153</v>
      </c>
      <c r="M11" s="306" t="s">
        <v>209</v>
      </c>
    </row>
    <row r="12" spans="1:18" s="1" customFormat="1" ht="15" customHeight="1" x14ac:dyDescent="0.25">
      <c r="A12" s="1328" t="s">
        <v>134</v>
      </c>
      <c r="B12" s="1329"/>
      <c r="C12" s="1329"/>
      <c r="D12" s="1329"/>
      <c r="E12" s="1329"/>
      <c r="F12" s="1329"/>
      <c r="G12" s="1329"/>
      <c r="H12" s="1329"/>
      <c r="I12" s="1329"/>
      <c r="J12" s="1329"/>
      <c r="K12" s="1329"/>
      <c r="L12" s="1329"/>
      <c r="M12" s="1330"/>
      <c r="N12" s="3"/>
    </row>
    <row r="13" spans="1:18" s="1" customFormat="1" ht="15" customHeight="1" x14ac:dyDescent="0.25">
      <c r="A13" s="1331" t="s">
        <v>6</v>
      </c>
      <c r="B13" s="1332"/>
      <c r="C13" s="1332"/>
      <c r="D13" s="1332"/>
      <c r="E13" s="1332"/>
      <c r="F13" s="1332"/>
      <c r="G13" s="1332"/>
      <c r="H13" s="1332"/>
      <c r="I13" s="1332"/>
      <c r="J13" s="1332"/>
      <c r="K13" s="1332"/>
      <c r="L13" s="1332"/>
      <c r="M13" s="1333"/>
      <c r="N13" s="3"/>
    </row>
    <row r="14" spans="1:18" s="1" customFormat="1" ht="15" customHeight="1" x14ac:dyDescent="0.25">
      <c r="A14" s="303" t="s">
        <v>7</v>
      </c>
      <c r="B14" s="1335" t="s">
        <v>188</v>
      </c>
      <c r="C14" s="1336"/>
      <c r="D14" s="1336"/>
      <c r="E14" s="1336"/>
      <c r="F14" s="1336"/>
      <c r="G14" s="1336"/>
      <c r="H14" s="1336"/>
      <c r="I14" s="1336"/>
      <c r="J14" s="1336"/>
      <c r="K14" s="1336"/>
      <c r="L14" s="1336"/>
      <c r="M14" s="1337"/>
      <c r="N14" s="3"/>
    </row>
    <row r="15" spans="1:18" s="1" customFormat="1" ht="15" customHeight="1" thickBot="1" x14ac:dyDescent="0.3">
      <c r="A15" s="575" t="s">
        <v>7</v>
      </c>
      <c r="B15" s="576" t="s">
        <v>7</v>
      </c>
      <c r="C15" s="1342" t="s">
        <v>187</v>
      </c>
      <c r="D15" s="1343"/>
      <c r="E15" s="1343"/>
      <c r="F15" s="1343"/>
      <c r="G15" s="1343"/>
      <c r="H15" s="1343"/>
      <c r="I15" s="1343"/>
      <c r="J15" s="1343"/>
      <c r="K15" s="1343"/>
      <c r="L15" s="1343"/>
      <c r="M15" s="1344"/>
    </row>
    <row r="16" spans="1:18" s="3" customFormat="1" ht="15.6" customHeight="1" x14ac:dyDescent="0.25">
      <c r="A16" s="4" t="s">
        <v>7</v>
      </c>
      <c r="B16" s="5" t="s">
        <v>7</v>
      </c>
      <c r="C16" s="62" t="s">
        <v>7</v>
      </c>
      <c r="D16" s="1585" t="s">
        <v>8</v>
      </c>
      <c r="E16" s="1122"/>
      <c r="F16" s="1223" t="s">
        <v>10</v>
      </c>
      <c r="G16" s="1123">
        <v>12847.5</v>
      </c>
      <c r="H16" s="903">
        <v>12655.9</v>
      </c>
      <c r="I16" s="1070">
        <v>12575.1</v>
      </c>
      <c r="J16" s="1119"/>
      <c r="K16" s="1120"/>
      <c r="L16" s="1117"/>
      <c r="M16" s="1121"/>
      <c r="O16" s="1178" t="s">
        <v>10</v>
      </c>
      <c r="P16" s="1181">
        <f>+G22+G26+G31+G32+G35+G37+G38+G44+G45+G47+G49+G51+G54</f>
        <v>12847.500000000002</v>
      </c>
      <c r="Q16" s="1181">
        <f t="shared" ref="Q16:R16" si="0">+H22+H26+H31+H32+H35+H37+H38+H44+H45+H47+H49+H51+H54</f>
        <v>12655.9</v>
      </c>
      <c r="R16" s="1181">
        <f t="shared" si="0"/>
        <v>12575.1</v>
      </c>
    </row>
    <row r="17" spans="1:18" s="3" customFormat="1" ht="15.6" customHeight="1" x14ac:dyDescent="0.25">
      <c r="A17" s="1113"/>
      <c r="B17" s="5"/>
      <c r="C17" s="103"/>
      <c r="D17" s="1586"/>
      <c r="E17" s="1114"/>
      <c r="F17" s="1212" t="s">
        <v>135</v>
      </c>
      <c r="G17" s="322">
        <v>780.9</v>
      </c>
      <c r="H17" s="197">
        <v>780.9</v>
      </c>
      <c r="I17" s="374">
        <v>780.9</v>
      </c>
      <c r="J17" s="1022"/>
      <c r="K17" s="1120"/>
      <c r="L17" s="1117"/>
      <c r="M17" s="1121"/>
      <c r="O17" s="1178" t="s">
        <v>259</v>
      </c>
      <c r="P17" s="1178">
        <f>+G23+G28</f>
        <v>780.90000000000009</v>
      </c>
      <c r="Q17" s="1178">
        <f t="shared" ref="Q17:R17" si="1">+H23+H28</f>
        <v>780.90000000000009</v>
      </c>
      <c r="R17" s="1178">
        <f t="shared" si="1"/>
        <v>780.90000000000009</v>
      </c>
    </row>
    <row r="18" spans="1:18" s="3" customFormat="1" ht="15.6" customHeight="1" x14ac:dyDescent="0.25">
      <c r="A18" s="1113"/>
      <c r="B18" s="5"/>
      <c r="C18" s="103"/>
      <c r="D18" s="1586"/>
      <c r="E18" s="1114"/>
      <c r="F18" s="1212" t="s">
        <v>27</v>
      </c>
      <c r="G18" s="322">
        <v>20</v>
      </c>
      <c r="H18" s="314">
        <v>20</v>
      </c>
      <c r="I18" s="719">
        <v>20</v>
      </c>
      <c r="J18" s="1022"/>
      <c r="K18" s="1116"/>
      <c r="L18" s="1117"/>
      <c r="M18" s="1118"/>
      <c r="O18" s="1178" t="s">
        <v>260</v>
      </c>
      <c r="P18" s="1182">
        <f>+G24</f>
        <v>20</v>
      </c>
      <c r="Q18" s="1182">
        <f t="shared" ref="Q18:R19" si="2">+H24</f>
        <v>20</v>
      </c>
      <c r="R18" s="1182">
        <f t="shared" si="2"/>
        <v>20</v>
      </c>
    </row>
    <row r="19" spans="1:18" s="3" customFormat="1" ht="15.6" customHeight="1" x14ac:dyDescent="0.25">
      <c r="A19" s="1113"/>
      <c r="B19" s="5"/>
      <c r="C19" s="103"/>
      <c r="D19" s="1586"/>
      <c r="E19" s="1114"/>
      <c r="F19" s="1212" t="s">
        <v>11</v>
      </c>
      <c r="G19" s="194">
        <v>832.1</v>
      </c>
      <c r="H19" s="1115">
        <v>832.1</v>
      </c>
      <c r="I19" s="374">
        <v>832.1</v>
      </c>
      <c r="J19" s="1022"/>
      <c r="K19" s="1116"/>
      <c r="L19" s="1117"/>
      <c r="M19" s="1118"/>
      <c r="O19" s="1178" t="s">
        <v>261</v>
      </c>
      <c r="P19" s="1181">
        <f>+G25</f>
        <v>832.1</v>
      </c>
      <c r="Q19" s="1181">
        <f t="shared" si="2"/>
        <v>832.1</v>
      </c>
      <c r="R19" s="1181">
        <f t="shared" si="2"/>
        <v>832.1</v>
      </c>
    </row>
    <row r="20" spans="1:18" s="3" customFormat="1" ht="15.6" customHeight="1" x14ac:dyDescent="0.25">
      <c r="A20" s="1113"/>
      <c r="B20" s="5"/>
      <c r="C20" s="103"/>
      <c r="D20" s="1586"/>
      <c r="E20" s="1114"/>
      <c r="F20" s="294" t="s">
        <v>13</v>
      </c>
      <c r="G20" s="195">
        <v>150</v>
      </c>
      <c r="H20" s="197">
        <v>150</v>
      </c>
      <c r="I20" s="719">
        <v>150</v>
      </c>
      <c r="J20" s="1022"/>
      <c r="K20" s="1116"/>
      <c r="L20" s="1117"/>
      <c r="M20" s="1118"/>
      <c r="O20" s="1178" t="s">
        <v>262</v>
      </c>
      <c r="P20" s="1181">
        <f>+G27</f>
        <v>150</v>
      </c>
      <c r="Q20" s="1181">
        <f t="shared" ref="Q20:R20" si="3">+H27</f>
        <v>150</v>
      </c>
      <c r="R20" s="1181">
        <f t="shared" si="3"/>
        <v>150</v>
      </c>
    </row>
    <row r="21" spans="1:18" s="3" customFormat="1" ht="15.6" customHeight="1" x14ac:dyDescent="0.25">
      <c r="A21" s="1113"/>
      <c r="B21" s="5"/>
      <c r="C21" s="103"/>
      <c r="D21" s="1587"/>
      <c r="E21" s="1114"/>
      <c r="F21" s="36" t="s">
        <v>77</v>
      </c>
      <c r="G21" s="200">
        <v>3</v>
      </c>
      <c r="H21" s="201"/>
      <c r="I21" s="374"/>
      <c r="J21" s="1022"/>
      <c r="K21" s="1116"/>
      <c r="L21" s="1117"/>
      <c r="M21" s="1118"/>
      <c r="O21" s="1178" t="s">
        <v>256</v>
      </c>
      <c r="P21" s="1181">
        <f>+G52</f>
        <v>3</v>
      </c>
      <c r="Q21" s="1178"/>
      <c r="R21" s="1178"/>
    </row>
    <row r="22" spans="1:18" s="3" customFormat="1" ht="15" customHeight="1" x14ac:dyDescent="0.25">
      <c r="A22" s="6"/>
      <c r="B22" s="7"/>
      <c r="C22" s="94"/>
      <c r="D22" s="1340" t="s">
        <v>9</v>
      </c>
      <c r="E22" s="1557" t="s">
        <v>160</v>
      </c>
      <c r="F22" s="1256" t="s">
        <v>254</v>
      </c>
      <c r="G22" s="1154">
        <v>10916.7</v>
      </c>
      <c r="H22" s="1155">
        <v>10916.7</v>
      </c>
      <c r="I22" s="1156">
        <v>10916.7</v>
      </c>
      <c r="J22" s="1590" t="s">
        <v>76</v>
      </c>
      <c r="K22" s="1003">
        <v>453.5</v>
      </c>
      <c r="L22" s="752">
        <v>448.5</v>
      </c>
      <c r="M22" s="753">
        <v>448.5</v>
      </c>
      <c r="O22" s="1178"/>
      <c r="P22" s="1182">
        <f>+P16+P17+P18+P19+P20+P21</f>
        <v>14633.500000000002</v>
      </c>
      <c r="Q22" s="1182">
        <f t="shared" ref="Q22:R22" si="4">+Q16+Q17+Q18+Q19+Q20+Q21</f>
        <v>14438.9</v>
      </c>
      <c r="R22" s="1182">
        <f t="shared" si="4"/>
        <v>14358.1</v>
      </c>
    </row>
    <row r="23" spans="1:18" s="3" customFormat="1" ht="15" customHeight="1" x14ac:dyDescent="0.25">
      <c r="A23" s="6"/>
      <c r="B23" s="7"/>
      <c r="C23" s="94"/>
      <c r="D23" s="1341"/>
      <c r="E23" s="1558"/>
      <c r="F23" s="1075" t="s">
        <v>263</v>
      </c>
      <c r="G23" s="1157">
        <v>704.7</v>
      </c>
      <c r="H23" s="1158">
        <v>704.7</v>
      </c>
      <c r="I23" s="1159">
        <v>704.7</v>
      </c>
      <c r="J23" s="1591"/>
      <c r="K23" s="1242"/>
      <c r="L23" s="1242"/>
      <c r="M23" s="468"/>
      <c r="N23" s="1"/>
      <c r="O23" s="1178"/>
      <c r="P23" s="1181">
        <f>+P22-G55</f>
        <v>0</v>
      </c>
      <c r="Q23" s="1181">
        <f t="shared" ref="Q23:R23" si="5">+Q22-H55</f>
        <v>0</v>
      </c>
      <c r="R23" s="1181">
        <f t="shared" si="5"/>
        <v>0</v>
      </c>
    </row>
    <row r="24" spans="1:18" s="3" customFormat="1" ht="15" customHeight="1" x14ac:dyDescent="0.25">
      <c r="A24" s="8"/>
      <c r="B24" s="9"/>
      <c r="C24" s="62"/>
      <c r="D24" s="1556"/>
      <c r="E24" s="1558"/>
      <c r="F24" s="1075" t="s">
        <v>264</v>
      </c>
      <c r="G24" s="1160">
        <v>20</v>
      </c>
      <c r="H24" s="1161">
        <v>20</v>
      </c>
      <c r="I24" s="1162">
        <v>20</v>
      </c>
      <c r="J24" s="1004" t="s">
        <v>32</v>
      </c>
      <c r="K24" s="1246">
        <v>31</v>
      </c>
      <c r="L24" s="1248">
        <v>31</v>
      </c>
      <c r="M24" s="694">
        <v>31</v>
      </c>
      <c r="N24" s="1"/>
      <c r="O24" s="1"/>
    </row>
    <row r="25" spans="1:18" s="3" customFormat="1" ht="27" customHeight="1" x14ac:dyDescent="0.25">
      <c r="A25" s="8"/>
      <c r="B25" s="10"/>
      <c r="C25" s="95"/>
      <c r="D25" s="1219"/>
      <c r="E25" s="1221"/>
      <c r="F25" s="1163" t="s">
        <v>265</v>
      </c>
      <c r="G25" s="1059">
        <v>832.1</v>
      </c>
      <c r="H25" s="1060">
        <v>832.1</v>
      </c>
      <c r="I25" s="1078">
        <v>832.1</v>
      </c>
      <c r="J25" s="1004" t="s">
        <v>70</v>
      </c>
      <c r="K25" s="428">
        <v>17</v>
      </c>
      <c r="L25" s="1248">
        <v>17</v>
      </c>
      <c r="M25" s="1251">
        <v>17</v>
      </c>
      <c r="N25" s="1"/>
      <c r="O25" s="1"/>
    </row>
    <row r="26" spans="1:18" s="1" customFormat="1" ht="14.85" customHeight="1" x14ac:dyDescent="0.25">
      <c r="A26" s="1334"/>
      <c r="B26" s="1373"/>
      <c r="C26" s="1379"/>
      <c r="D26" s="1340" t="s">
        <v>97</v>
      </c>
      <c r="E26" s="331" t="s">
        <v>160</v>
      </c>
      <c r="F26" s="1086" t="s">
        <v>254</v>
      </c>
      <c r="G26" s="1164">
        <v>1195.7</v>
      </c>
      <c r="H26" s="1165">
        <v>1075.3</v>
      </c>
      <c r="I26" s="1166">
        <v>971.8</v>
      </c>
      <c r="J26" s="1006" t="s">
        <v>201</v>
      </c>
      <c r="K26" s="724">
        <v>4</v>
      </c>
      <c r="L26" s="424">
        <v>4</v>
      </c>
      <c r="M26" s="421">
        <v>4</v>
      </c>
    </row>
    <row r="27" spans="1:18" s="1" customFormat="1" ht="16.5" customHeight="1" x14ac:dyDescent="0.25">
      <c r="A27" s="1334"/>
      <c r="B27" s="1373"/>
      <c r="C27" s="1379"/>
      <c r="D27" s="1341"/>
      <c r="E27" s="182"/>
      <c r="F27" s="1167" t="s">
        <v>266</v>
      </c>
      <c r="G27" s="1168">
        <v>150</v>
      </c>
      <c r="H27" s="1169">
        <v>150</v>
      </c>
      <c r="I27" s="1170">
        <v>150</v>
      </c>
      <c r="J27" s="1008" t="s">
        <v>200</v>
      </c>
      <c r="K27" s="293">
        <v>2</v>
      </c>
      <c r="L27" s="273">
        <v>2</v>
      </c>
      <c r="M27" s="694">
        <v>2</v>
      </c>
    </row>
    <row r="28" spans="1:18" s="1" customFormat="1" ht="15" customHeight="1" x14ac:dyDescent="0.25">
      <c r="A28" s="1334"/>
      <c r="B28" s="1373"/>
      <c r="C28" s="1379"/>
      <c r="D28" s="1566"/>
      <c r="E28" s="72"/>
      <c r="F28" s="1087" t="s">
        <v>263</v>
      </c>
      <c r="G28" s="1171">
        <v>76.2</v>
      </c>
      <c r="H28" s="1172">
        <v>76.2</v>
      </c>
      <c r="I28" s="1173">
        <v>76.2</v>
      </c>
      <c r="J28" s="1009" t="s">
        <v>69</v>
      </c>
      <c r="K28" s="293">
        <v>21</v>
      </c>
      <c r="L28" s="273">
        <v>21</v>
      </c>
      <c r="M28" s="694">
        <v>21</v>
      </c>
    </row>
    <row r="29" spans="1:18" s="1" customFormat="1" ht="15" customHeight="1" x14ac:dyDescent="0.25">
      <c r="A29" s="1334"/>
      <c r="B29" s="1373"/>
      <c r="C29" s="1379"/>
      <c r="D29" s="1566"/>
      <c r="E29" s="69"/>
      <c r="F29" s="1174"/>
      <c r="G29" s="1175"/>
      <c r="H29" s="1176"/>
      <c r="I29" s="1148"/>
      <c r="J29" s="1010" t="s">
        <v>124</v>
      </c>
      <c r="K29" s="730">
        <v>50</v>
      </c>
      <c r="L29" s="749">
        <v>50</v>
      </c>
      <c r="M29" s="750">
        <v>50</v>
      </c>
    </row>
    <row r="30" spans="1:18" s="1" customFormat="1" ht="27.75" customHeight="1" x14ac:dyDescent="0.25">
      <c r="A30" s="1334"/>
      <c r="B30" s="1373"/>
      <c r="C30" s="1379"/>
      <c r="D30" s="1566"/>
      <c r="E30" s="72"/>
      <c r="F30" s="1091"/>
      <c r="G30" s="1094"/>
      <c r="H30" s="1064"/>
      <c r="I30" s="1065"/>
      <c r="J30" s="1005" t="s">
        <v>180</v>
      </c>
      <c r="K30" s="761">
        <v>1417</v>
      </c>
      <c r="L30" s="318">
        <v>1417</v>
      </c>
      <c r="M30" s="447">
        <v>1417</v>
      </c>
    </row>
    <row r="31" spans="1:18" s="1" customFormat="1" ht="54" customHeight="1" x14ac:dyDescent="0.25">
      <c r="A31" s="11"/>
      <c r="B31" s="1204"/>
      <c r="C31" s="1225"/>
      <c r="D31" s="1214" t="s">
        <v>98</v>
      </c>
      <c r="E31" s="339" t="s">
        <v>160</v>
      </c>
      <c r="F31" s="1054" t="s">
        <v>254</v>
      </c>
      <c r="G31" s="1055">
        <v>54.3</v>
      </c>
      <c r="H31" s="1074">
        <v>74.3</v>
      </c>
      <c r="I31" s="1081">
        <v>75.8</v>
      </c>
      <c r="J31" s="1254" t="s">
        <v>103</v>
      </c>
      <c r="K31" s="1241" t="s">
        <v>221</v>
      </c>
      <c r="L31" s="1250" t="s">
        <v>221</v>
      </c>
      <c r="M31" s="1253" t="s">
        <v>221</v>
      </c>
    </row>
    <row r="32" spans="1:18" s="1" customFormat="1" ht="18.75" customHeight="1" x14ac:dyDescent="0.25">
      <c r="A32" s="11"/>
      <c r="B32" s="1204"/>
      <c r="C32" s="1225"/>
      <c r="D32" s="1582" t="s">
        <v>217</v>
      </c>
      <c r="E32" s="69"/>
      <c r="F32" s="1177" t="s">
        <v>254</v>
      </c>
      <c r="G32" s="1100">
        <f>153.7-53.7</f>
        <v>99.999999999999986</v>
      </c>
      <c r="H32" s="1101">
        <f>153.7-53.7</f>
        <v>99.999999999999986</v>
      </c>
      <c r="I32" s="1132">
        <f>154.9-53.7</f>
        <v>101.2</v>
      </c>
      <c r="J32" s="1004" t="s">
        <v>245</v>
      </c>
      <c r="K32" s="914">
        <v>200</v>
      </c>
      <c r="L32" s="744">
        <v>200</v>
      </c>
      <c r="M32" s="731">
        <v>200</v>
      </c>
    </row>
    <row r="33" spans="1:13" s="1" customFormat="1" ht="28.35" customHeight="1" x14ac:dyDescent="0.25">
      <c r="A33" s="11"/>
      <c r="B33" s="1204"/>
      <c r="C33" s="1225"/>
      <c r="D33" s="1369"/>
      <c r="E33" s="69"/>
      <c r="F33" s="24"/>
      <c r="G33" s="194"/>
      <c r="H33" s="107"/>
      <c r="I33" s="374"/>
      <c r="J33" s="1005" t="s">
        <v>106</v>
      </c>
      <c r="K33" s="745" t="s">
        <v>214</v>
      </c>
      <c r="L33" s="744">
        <v>1</v>
      </c>
      <c r="M33" s="731">
        <v>1</v>
      </c>
    </row>
    <row r="34" spans="1:13" s="1" customFormat="1" ht="16.350000000000001" customHeight="1" x14ac:dyDescent="0.25">
      <c r="A34" s="11"/>
      <c r="B34" s="1204"/>
      <c r="C34" s="1225"/>
      <c r="D34" s="1215"/>
      <c r="E34" s="69"/>
      <c r="F34" s="1213"/>
      <c r="G34" s="196"/>
      <c r="H34" s="109"/>
      <c r="I34" s="180"/>
      <c r="J34" s="894" t="s">
        <v>122</v>
      </c>
      <c r="K34" s="914">
        <v>18</v>
      </c>
      <c r="L34" s="747">
        <v>18</v>
      </c>
      <c r="M34" s="1026">
        <v>18</v>
      </c>
    </row>
    <row r="35" spans="1:13" s="1" customFormat="1" ht="26.85" customHeight="1" x14ac:dyDescent="0.25">
      <c r="A35" s="1194"/>
      <c r="B35" s="1204"/>
      <c r="C35" s="1196"/>
      <c r="D35" s="1340" t="s">
        <v>128</v>
      </c>
      <c r="E35" s="331" t="s">
        <v>109</v>
      </c>
      <c r="F35" s="1256" t="s">
        <v>254</v>
      </c>
      <c r="G35" s="1046">
        <f>51-5</f>
        <v>46</v>
      </c>
      <c r="H35" s="1124">
        <f>51-5</f>
        <v>46</v>
      </c>
      <c r="I35" s="1125">
        <f>51-5</f>
        <v>46</v>
      </c>
      <c r="J35" s="398" t="s">
        <v>276</v>
      </c>
      <c r="K35" s="1030" t="s">
        <v>233</v>
      </c>
      <c r="L35" s="1029" t="s">
        <v>233</v>
      </c>
      <c r="M35" s="788" t="s">
        <v>233</v>
      </c>
    </row>
    <row r="36" spans="1:13" s="1" customFormat="1" ht="27.75" customHeight="1" x14ac:dyDescent="0.25">
      <c r="A36" s="1194"/>
      <c r="B36" s="1195"/>
      <c r="C36" s="1196"/>
      <c r="D36" s="1341"/>
      <c r="E36" s="678" t="s">
        <v>160</v>
      </c>
      <c r="F36" s="1257"/>
      <c r="G36" s="1126"/>
      <c r="H36" s="1127"/>
      <c r="I36" s="1128"/>
      <c r="J36" s="1005" t="s">
        <v>158</v>
      </c>
      <c r="K36" s="1031">
        <v>1</v>
      </c>
      <c r="L36" s="739">
        <v>1</v>
      </c>
      <c r="M36" s="740">
        <v>1</v>
      </c>
    </row>
    <row r="37" spans="1:13" s="1" customFormat="1" ht="26.85" customHeight="1" x14ac:dyDescent="0.25">
      <c r="A37" s="1194"/>
      <c r="B37" s="1195"/>
      <c r="C37" s="1196"/>
      <c r="D37" s="1341"/>
      <c r="E37" s="662"/>
      <c r="F37" s="1075" t="s">
        <v>254</v>
      </c>
      <c r="G37" s="1129">
        <v>88</v>
      </c>
      <c r="H37" s="1130">
        <v>88</v>
      </c>
      <c r="I37" s="1131">
        <v>88</v>
      </c>
      <c r="J37" s="1008" t="s">
        <v>231</v>
      </c>
      <c r="K37" s="1027" t="s">
        <v>216</v>
      </c>
      <c r="L37" s="1028" t="s">
        <v>216</v>
      </c>
      <c r="M37" s="1025" t="s">
        <v>216</v>
      </c>
    </row>
    <row r="38" spans="1:13" s="1" customFormat="1" ht="20.25" customHeight="1" x14ac:dyDescent="0.25">
      <c r="A38" s="1334"/>
      <c r="B38" s="1373"/>
      <c r="C38" s="1455"/>
      <c r="D38" s="1340" t="s">
        <v>277</v>
      </c>
      <c r="E38" s="1220" t="s">
        <v>160</v>
      </c>
      <c r="F38" s="1256" t="s">
        <v>254</v>
      </c>
      <c r="G38" s="1055">
        <v>166.4</v>
      </c>
      <c r="H38" s="1056">
        <v>166.4</v>
      </c>
      <c r="I38" s="1088">
        <v>166.4</v>
      </c>
      <c r="J38" s="1013" t="s">
        <v>127</v>
      </c>
      <c r="K38" s="251">
        <v>1</v>
      </c>
      <c r="L38" s="257">
        <v>1</v>
      </c>
      <c r="M38" s="720">
        <v>1</v>
      </c>
    </row>
    <row r="39" spans="1:13" s="1" customFormat="1" ht="19.5" customHeight="1" x14ac:dyDescent="0.25">
      <c r="A39" s="1334"/>
      <c r="B39" s="1373"/>
      <c r="C39" s="1455"/>
      <c r="D39" s="1341"/>
      <c r="E39" s="356"/>
      <c r="F39" s="1087"/>
      <c r="G39" s="1059"/>
      <c r="H39" s="1088"/>
      <c r="I39" s="1088"/>
      <c r="J39" s="1010" t="s">
        <v>278</v>
      </c>
      <c r="K39" s="721">
        <v>56</v>
      </c>
      <c r="L39" s="721">
        <v>56</v>
      </c>
      <c r="M39" s="720">
        <v>56</v>
      </c>
    </row>
    <row r="40" spans="1:13" s="1" customFormat="1" ht="17.25" customHeight="1" x14ac:dyDescent="0.25">
      <c r="A40" s="1334"/>
      <c r="B40" s="1373"/>
      <c r="C40" s="1455"/>
      <c r="D40" s="1341"/>
      <c r="E40" s="356"/>
      <c r="F40" s="1087"/>
      <c r="G40" s="1088"/>
      <c r="H40" s="1060"/>
      <c r="I40" s="1061"/>
      <c r="J40" s="1010" t="s">
        <v>181</v>
      </c>
      <c r="K40" s="721">
        <v>50</v>
      </c>
      <c r="L40" s="721">
        <v>50</v>
      </c>
      <c r="M40" s="720">
        <v>50</v>
      </c>
    </row>
    <row r="41" spans="1:13" s="1" customFormat="1" ht="28.5" customHeight="1" x14ac:dyDescent="0.25">
      <c r="A41" s="1334"/>
      <c r="B41" s="1373"/>
      <c r="C41" s="1455"/>
      <c r="D41" s="1341"/>
      <c r="E41" s="356"/>
      <c r="F41" s="1087"/>
      <c r="G41" s="1088"/>
      <c r="H41" s="1088"/>
      <c r="I41" s="1061"/>
      <c r="J41" s="1014" t="s">
        <v>177</v>
      </c>
      <c r="K41" s="721">
        <v>440</v>
      </c>
      <c r="L41" s="721">
        <v>440</v>
      </c>
      <c r="M41" s="720">
        <v>440</v>
      </c>
    </row>
    <row r="42" spans="1:13" s="1" customFormat="1" ht="27.6" customHeight="1" x14ac:dyDescent="0.25">
      <c r="A42" s="1334"/>
      <c r="B42" s="1373"/>
      <c r="C42" s="1455"/>
      <c r="D42" s="1341"/>
      <c r="E42" s="356"/>
      <c r="F42" s="1087"/>
      <c r="G42" s="1059"/>
      <c r="H42" s="1060"/>
      <c r="I42" s="1132"/>
      <c r="J42" s="1005" t="s">
        <v>85</v>
      </c>
      <c r="K42" s="759">
        <v>81</v>
      </c>
      <c r="L42" s="759">
        <v>81</v>
      </c>
      <c r="M42" s="760">
        <v>81</v>
      </c>
    </row>
    <row r="43" spans="1:13" s="1" customFormat="1" ht="18" customHeight="1" x14ac:dyDescent="0.25">
      <c r="A43" s="1334"/>
      <c r="B43" s="1373"/>
      <c r="C43" s="1455"/>
      <c r="D43" s="1341"/>
      <c r="E43" s="356"/>
      <c r="F43" s="1087"/>
      <c r="G43" s="1094"/>
      <c r="H43" s="1064"/>
      <c r="I43" s="1132"/>
      <c r="J43" s="1009" t="s">
        <v>92</v>
      </c>
      <c r="K43" s="293">
        <v>3</v>
      </c>
      <c r="L43" s="293">
        <v>3</v>
      </c>
      <c r="M43" s="694">
        <v>3</v>
      </c>
    </row>
    <row r="44" spans="1:13" s="1" customFormat="1" ht="42" customHeight="1" x14ac:dyDescent="0.25">
      <c r="A44" s="1194"/>
      <c r="B44" s="1195"/>
      <c r="C44" s="1225"/>
      <c r="D44" s="1202" t="s">
        <v>89</v>
      </c>
      <c r="E44" s="1243" t="s">
        <v>160</v>
      </c>
      <c r="F44" s="1133" t="s">
        <v>254</v>
      </c>
      <c r="G44" s="1094">
        <f>100-30</f>
        <v>70</v>
      </c>
      <c r="H44" s="1063">
        <f>100-30</f>
        <v>70</v>
      </c>
      <c r="I44" s="1134">
        <f>100-30</f>
        <v>70</v>
      </c>
      <c r="J44" s="1211" t="s">
        <v>21</v>
      </c>
      <c r="K44" s="879">
        <v>130</v>
      </c>
      <c r="L44" s="879">
        <v>130</v>
      </c>
      <c r="M44" s="880">
        <v>130</v>
      </c>
    </row>
    <row r="45" spans="1:13" s="1" customFormat="1" ht="21.6" customHeight="1" x14ac:dyDescent="0.25">
      <c r="A45" s="1194"/>
      <c r="B45" s="1204"/>
      <c r="C45" s="1196"/>
      <c r="D45" s="1340" t="s">
        <v>24</v>
      </c>
      <c r="E45" s="357" t="s">
        <v>160</v>
      </c>
      <c r="F45" s="1256" t="s">
        <v>254</v>
      </c>
      <c r="G45" s="1055">
        <v>23.6</v>
      </c>
      <c r="H45" s="1056">
        <v>25.1</v>
      </c>
      <c r="I45" s="1082">
        <v>25.1</v>
      </c>
      <c r="J45" s="1568" t="s">
        <v>25</v>
      </c>
      <c r="K45" s="330">
        <v>19</v>
      </c>
      <c r="L45" s="424">
        <v>19</v>
      </c>
      <c r="M45" s="421">
        <v>19</v>
      </c>
    </row>
    <row r="46" spans="1:13" s="1" customFormat="1" ht="21.6" customHeight="1" x14ac:dyDescent="0.25">
      <c r="A46" s="11"/>
      <c r="B46" s="1204"/>
      <c r="C46" s="1196"/>
      <c r="D46" s="1363"/>
      <c r="E46" s="358"/>
      <c r="F46" s="1091"/>
      <c r="G46" s="1094"/>
      <c r="H46" s="1088"/>
      <c r="I46" s="1065"/>
      <c r="J46" s="1592"/>
      <c r="K46" s="494"/>
      <c r="L46" s="476"/>
      <c r="M46" s="1252"/>
    </row>
    <row r="47" spans="1:13" s="1" customFormat="1" ht="15.75" customHeight="1" x14ac:dyDescent="0.25">
      <c r="A47" s="11"/>
      <c r="B47" s="1195"/>
      <c r="C47" s="1225"/>
      <c r="D47" s="1388" t="s">
        <v>110</v>
      </c>
      <c r="E47" s="357" t="s">
        <v>160</v>
      </c>
      <c r="F47" s="1111" t="s">
        <v>254</v>
      </c>
      <c r="G47" s="1055">
        <f>56.9-16.9</f>
        <v>40</v>
      </c>
      <c r="H47" s="1135">
        <v>56.9</v>
      </c>
      <c r="I47" s="1057">
        <v>56.9</v>
      </c>
      <c r="J47" s="1211" t="s">
        <v>111</v>
      </c>
      <c r="K47" s="724">
        <v>33</v>
      </c>
      <c r="L47" s="424">
        <v>55</v>
      </c>
      <c r="M47" s="421">
        <v>55</v>
      </c>
    </row>
    <row r="48" spans="1:13" s="1" customFormat="1" ht="15.75" customHeight="1" x14ac:dyDescent="0.25">
      <c r="A48" s="11"/>
      <c r="B48" s="1195"/>
      <c r="C48" s="1225"/>
      <c r="D48" s="1389"/>
      <c r="E48" s="1244" t="s">
        <v>109</v>
      </c>
      <c r="F48" s="1112"/>
      <c r="G48" s="1107"/>
      <c r="H48" s="1136"/>
      <c r="I48" s="1137"/>
      <c r="J48" s="1255"/>
      <c r="K48" s="494"/>
      <c r="L48" s="476"/>
      <c r="M48" s="1252"/>
    </row>
    <row r="49" spans="1:18" s="1" customFormat="1" ht="29.25" customHeight="1" x14ac:dyDescent="0.25">
      <c r="A49" s="11"/>
      <c r="B49" s="1195"/>
      <c r="C49" s="1225"/>
      <c r="D49" s="1202" t="s">
        <v>125</v>
      </c>
      <c r="E49" s="1243" t="s">
        <v>160</v>
      </c>
      <c r="F49" s="1256" t="s">
        <v>254</v>
      </c>
      <c r="G49" s="1055">
        <v>20</v>
      </c>
      <c r="H49" s="1060"/>
      <c r="I49" s="1132">
        <v>20</v>
      </c>
      <c r="J49" s="1245" t="s">
        <v>239</v>
      </c>
      <c r="K49" s="726">
        <v>1</v>
      </c>
      <c r="L49" s="257"/>
      <c r="M49" s="421">
        <v>1</v>
      </c>
    </row>
    <row r="50" spans="1:18" s="1" customFormat="1" ht="41.25" customHeight="1" x14ac:dyDescent="0.25">
      <c r="A50" s="11"/>
      <c r="B50" s="1195"/>
      <c r="C50" s="1225"/>
      <c r="D50" s="182"/>
      <c r="E50" s="393"/>
      <c r="F50" s="1138"/>
      <c r="G50" s="1139"/>
      <c r="H50" s="1140"/>
      <c r="I50" s="1141"/>
      <c r="J50" s="894" t="s">
        <v>240</v>
      </c>
      <c r="K50" s="727">
        <v>1</v>
      </c>
      <c r="L50" s="728"/>
      <c r="M50" s="729">
        <v>1</v>
      </c>
      <c r="N50" s="3"/>
    </row>
    <row r="51" spans="1:18" s="1" customFormat="1" ht="43.5" customHeight="1" x14ac:dyDescent="0.25">
      <c r="A51" s="11"/>
      <c r="B51" s="1195"/>
      <c r="C51" s="1225"/>
      <c r="D51" s="1202" t="s">
        <v>126</v>
      </c>
      <c r="E51" s="359" t="s">
        <v>160</v>
      </c>
      <c r="F51" s="1111" t="s">
        <v>254</v>
      </c>
      <c r="G51" s="1142">
        <v>37.200000000000003</v>
      </c>
      <c r="H51" s="1143">
        <v>37.200000000000003</v>
      </c>
      <c r="I51" s="1144">
        <v>37.200000000000003</v>
      </c>
      <c r="J51" s="1012" t="s">
        <v>129</v>
      </c>
      <c r="K51" s="724">
        <v>108</v>
      </c>
      <c r="L51" s="424">
        <v>108</v>
      </c>
      <c r="M51" s="764">
        <v>108</v>
      </c>
      <c r="N51" s="189"/>
    </row>
    <row r="52" spans="1:18" s="1" customFormat="1" ht="15.75" customHeight="1" x14ac:dyDescent="0.25">
      <c r="A52" s="11"/>
      <c r="B52" s="1195"/>
      <c r="C52" s="1225"/>
      <c r="D52" s="1340" t="s">
        <v>146</v>
      </c>
      <c r="E52" s="1220" t="s">
        <v>160</v>
      </c>
      <c r="F52" s="1256" t="s">
        <v>258</v>
      </c>
      <c r="G52" s="1059">
        <v>3</v>
      </c>
      <c r="H52" s="1145"/>
      <c r="I52" s="1146"/>
      <c r="J52" s="894" t="s">
        <v>235</v>
      </c>
      <c r="K52" s="251">
        <v>1</v>
      </c>
      <c r="L52" s="257"/>
      <c r="M52" s="720"/>
      <c r="N52" s="189"/>
    </row>
    <row r="53" spans="1:18" s="1" customFormat="1" ht="15.75" customHeight="1" x14ac:dyDescent="0.25">
      <c r="A53" s="11"/>
      <c r="B53" s="1195"/>
      <c r="C53" s="1225"/>
      <c r="D53" s="1341"/>
      <c r="E53" s="678"/>
      <c r="F53" s="1147"/>
      <c r="G53" s="1148"/>
      <c r="H53" s="1149"/>
      <c r="I53" s="1150"/>
      <c r="J53" s="799" t="s">
        <v>242</v>
      </c>
      <c r="K53" s="896">
        <v>1</v>
      </c>
      <c r="L53" s="1032"/>
      <c r="M53" s="871"/>
      <c r="N53" s="189"/>
    </row>
    <row r="54" spans="1:18" s="1" customFormat="1" ht="23.45" customHeight="1" x14ac:dyDescent="0.25">
      <c r="A54" s="11"/>
      <c r="B54" s="1195"/>
      <c r="C54" s="1225"/>
      <c r="D54" s="1231" t="s">
        <v>218</v>
      </c>
      <c r="E54" s="359" t="s">
        <v>160</v>
      </c>
      <c r="F54" s="1151" t="s">
        <v>254</v>
      </c>
      <c r="G54" s="1152">
        <v>89.6</v>
      </c>
      <c r="H54" s="1153"/>
      <c r="I54" s="1134"/>
      <c r="J54" s="1012" t="s">
        <v>230</v>
      </c>
      <c r="K54" s="495">
        <v>1</v>
      </c>
      <c r="L54" s="495"/>
      <c r="M54" s="665"/>
    </row>
    <row r="55" spans="1:18" s="1" customFormat="1" ht="16.5" customHeight="1" thickBot="1" x14ac:dyDescent="0.3">
      <c r="A55" s="12"/>
      <c r="B55" s="1205"/>
      <c r="C55" s="96"/>
      <c r="D55" s="165"/>
      <c r="E55" s="360"/>
      <c r="F55" s="140" t="s">
        <v>31</v>
      </c>
      <c r="G55" s="460">
        <f>+G16+G17+G18+G19+G20+G21</f>
        <v>14633.5</v>
      </c>
      <c r="H55" s="507">
        <f t="shared" ref="H55:I55" si="6">+H16+H17+H18+H19+H20+H21</f>
        <v>14438.9</v>
      </c>
      <c r="I55" s="507">
        <f t="shared" si="6"/>
        <v>14358.1</v>
      </c>
      <c r="J55" s="1023"/>
      <c r="K55" s="253"/>
      <c r="L55" s="477"/>
      <c r="M55" s="246"/>
    </row>
    <row r="56" spans="1:18" s="1" customFormat="1" ht="37.5" customHeight="1" x14ac:dyDescent="0.25">
      <c r="A56" s="1345" t="s">
        <v>7</v>
      </c>
      <c r="B56" s="1347" t="s">
        <v>7</v>
      </c>
      <c r="C56" s="1398" t="s">
        <v>12</v>
      </c>
      <c r="D56" s="1233"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346"/>
      <c r="B57" s="1348"/>
      <c r="C57" s="1399"/>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345" t="s">
        <v>7</v>
      </c>
      <c r="B58" s="1347" t="s">
        <v>7</v>
      </c>
      <c r="C58" s="1398" t="s">
        <v>15</v>
      </c>
      <c r="D58" s="1233" t="s">
        <v>33</v>
      </c>
      <c r="E58" s="362" t="s">
        <v>160</v>
      </c>
      <c r="F58" s="144" t="s">
        <v>10</v>
      </c>
      <c r="G58" s="336">
        <v>20</v>
      </c>
      <c r="H58" s="709">
        <v>20</v>
      </c>
      <c r="I58" s="709">
        <v>20</v>
      </c>
      <c r="J58" s="297"/>
      <c r="K58" s="256"/>
      <c r="L58" s="262"/>
      <c r="M58" s="249"/>
    </row>
    <row r="59" spans="1:18" s="1" customFormat="1" ht="15.75" customHeight="1" thickBot="1" x14ac:dyDescent="0.3">
      <c r="A59" s="1346"/>
      <c r="B59" s="1348"/>
      <c r="C59" s="1399"/>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97" t="s">
        <v>7</v>
      </c>
      <c r="B60" s="56" t="s">
        <v>7</v>
      </c>
      <c r="C60" s="97" t="s">
        <v>16</v>
      </c>
      <c r="D60" s="1208" t="s">
        <v>34</v>
      </c>
      <c r="E60" s="363"/>
      <c r="F60" s="144" t="s">
        <v>10</v>
      </c>
      <c r="G60" s="438">
        <v>209.3</v>
      </c>
      <c r="H60" s="112">
        <v>209.3</v>
      </c>
      <c r="I60" s="443">
        <v>209.3</v>
      </c>
      <c r="J60" s="506"/>
      <c r="K60" s="256"/>
      <c r="L60" s="262"/>
      <c r="M60" s="250"/>
      <c r="O60" s="1148" t="s">
        <v>10</v>
      </c>
      <c r="P60" s="1180">
        <f>+G61+G64+G66+G70</f>
        <v>209.3</v>
      </c>
      <c r="Q60" s="1180">
        <f t="shared" ref="Q60:R60" si="8">+H61+H64+H66+H70</f>
        <v>209.3</v>
      </c>
      <c r="R60" s="1180">
        <f t="shared" si="8"/>
        <v>209.3</v>
      </c>
    </row>
    <row r="61" spans="1:18" s="1" customFormat="1" ht="15.75" customHeight="1" x14ac:dyDescent="0.25">
      <c r="A61" s="1194"/>
      <c r="B61" s="13"/>
      <c r="C61" s="98"/>
      <c r="D61" s="1340" t="s">
        <v>73</v>
      </c>
      <c r="E61" s="364" t="s">
        <v>101</v>
      </c>
      <c r="F61" s="1256" t="s">
        <v>254</v>
      </c>
      <c r="G61" s="1088">
        <v>84</v>
      </c>
      <c r="H61" s="1088">
        <v>84</v>
      </c>
      <c r="I61" s="1088">
        <v>84</v>
      </c>
      <c r="J61" s="1568" t="s">
        <v>244</v>
      </c>
      <c r="K61" s="422">
        <v>3</v>
      </c>
      <c r="L61" s="424">
        <v>3</v>
      </c>
      <c r="M61" s="90">
        <v>3</v>
      </c>
      <c r="O61" s="1148"/>
      <c r="P61" s="1180">
        <f>+P60-G72</f>
        <v>0</v>
      </c>
      <c r="Q61" s="1180">
        <f t="shared" ref="Q61:R61" si="9">+Q60-H72</f>
        <v>0</v>
      </c>
      <c r="R61" s="1180">
        <f t="shared" si="9"/>
        <v>0</v>
      </c>
    </row>
    <row r="62" spans="1:18" s="1" customFormat="1" ht="30.6" customHeight="1" x14ac:dyDescent="0.25">
      <c r="A62" s="1194"/>
      <c r="B62" s="13"/>
      <c r="C62" s="98"/>
      <c r="D62" s="1564"/>
      <c r="E62" s="365" t="s">
        <v>160</v>
      </c>
      <c r="F62" s="1087"/>
      <c r="G62" s="1096"/>
      <c r="H62" s="1039"/>
      <c r="I62" s="1097"/>
      <c r="J62" s="1569"/>
      <c r="K62" s="423"/>
      <c r="L62" s="425"/>
      <c r="M62" s="263"/>
    </row>
    <row r="63" spans="1:18" s="1" customFormat="1" ht="39.950000000000003" customHeight="1" x14ac:dyDescent="0.25">
      <c r="A63" s="1194"/>
      <c r="B63" s="13"/>
      <c r="C63" s="98"/>
      <c r="D63" s="1203"/>
      <c r="E63" s="89"/>
      <c r="F63" s="1257"/>
      <c r="G63" s="1096"/>
      <c r="H63" s="1098"/>
      <c r="I63" s="1040"/>
      <c r="J63" s="906" t="s">
        <v>243</v>
      </c>
      <c r="K63" s="252"/>
      <c r="L63" s="258"/>
      <c r="M63" s="244"/>
    </row>
    <row r="64" spans="1:18" s="1" customFormat="1" ht="15" customHeight="1" x14ac:dyDescent="0.25">
      <c r="A64" s="1194"/>
      <c r="B64" s="13"/>
      <c r="C64" s="98"/>
      <c r="D64" s="1341"/>
      <c r="E64" s="182" t="s">
        <v>109</v>
      </c>
      <c r="F64" s="1099" t="s">
        <v>254</v>
      </c>
      <c r="G64" s="1100">
        <v>50</v>
      </c>
      <c r="H64" s="1101">
        <v>50</v>
      </c>
      <c r="I64" s="1080">
        <v>50</v>
      </c>
      <c r="J64" s="489" t="s">
        <v>137</v>
      </c>
      <c r="K64" s="536"/>
      <c r="L64" s="537"/>
      <c r="M64" s="430"/>
    </row>
    <row r="65" spans="1:21" s="1" customFormat="1" ht="15.75" customHeight="1" x14ac:dyDescent="0.25">
      <c r="A65" s="1194"/>
      <c r="B65" s="13"/>
      <c r="C65" s="98"/>
      <c r="D65" s="1363"/>
      <c r="E65" s="366"/>
      <c r="F65" s="1091"/>
      <c r="G65" s="1084"/>
      <c r="H65" s="1038"/>
      <c r="I65" s="1038"/>
      <c r="J65" s="519"/>
      <c r="K65" s="268"/>
      <c r="L65" s="272"/>
      <c r="M65" s="264"/>
    </row>
    <row r="66" spans="1:21" s="1" customFormat="1" ht="30" customHeight="1" x14ac:dyDescent="0.25">
      <c r="A66" s="1194"/>
      <c r="B66" s="13"/>
      <c r="C66" s="98"/>
      <c r="D66" s="1340" t="s">
        <v>279</v>
      </c>
      <c r="E66" s="367" t="s">
        <v>101</v>
      </c>
      <c r="F66" s="1256" t="s">
        <v>254</v>
      </c>
      <c r="G66" s="1102">
        <v>52.9</v>
      </c>
      <c r="H66" s="1103">
        <v>52.9</v>
      </c>
      <c r="I66" s="1103">
        <v>52.9</v>
      </c>
      <c r="J66" s="1229" t="s">
        <v>35</v>
      </c>
      <c r="K66" s="251">
        <v>9</v>
      </c>
      <c r="L66" s="257">
        <v>9</v>
      </c>
      <c r="M66" s="875">
        <v>9</v>
      </c>
      <c r="N66" s="189"/>
    </row>
    <row r="67" spans="1:21" s="1" customFormat="1" ht="43.35" customHeight="1" x14ac:dyDescent="0.25">
      <c r="A67" s="1194"/>
      <c r="B67" s="13"/>
      <c r="C67" s="99"/>
      <c r="D67" s="1564"/>
      <c r="E67" s="182" t="s">
        <v>160</v>
      </c>
      <c r="F67" s="1104"/>
      <c r="G67" s="1105"/>
      <c r="H67" s="1106"/>
      <c r="I67" s="1106"/>
      <c r="J67" s="386" t="s">
        <v>93</v>
      </c>
      <c r="K67" s="269">
        <v>22</v>
      </c>
      <c r="L67" s="273">
        <v>22</v>
      </c>
      <c r="M67" s="694">
        <v>22</v>
      </c>
      <c r="N67" s="189"/>
    </row>
    <row r="68" spans="1:21" s="1" customFormat="1" ht="42.75" customHeight="1" x14ac:dyDescent="0.25">
      <c r="A68" s="1194"/>
      <c r="B68" s="13"/>
      <c r="C68" s="99"/>
      <c r="D68" s="1564"/>
      <c r="E68" s="182" t="s">
        <v>109</v>
      </c>
      <c r="F68" s="1104"/>
      <c r="G68" s="1107"/>
      <c r="H68" s="1108"/>
      <c r="I68" s="1109"/>
      <c r="J68" s="386" t="s">
        <v>95</v>
      </c>
      <c r="K68" s="269">
        <v>315</v>
      </c>
      <c r="L68" s="273">
        <v>315</v>
      </c>
      <c r="M68" s="694">
        <v>315</v>
      </c>
    </row>
    <row r="69" spans="1:21" s="1" customFormat="1" ht="55.5" customHeight="1" x14ac:dyDescent="0.25">
      <c r="A69" s="1194"/>
      <c r="B69" s="13"/>
      <c r="C69" s="99"/>
      <c r="D69" s="1564"/>
      <c r="E69" s="72"/>
      <c r="F69" s="1110"/>
      <c r="G69" s="1088"/>
      <c r="H69" s="1064"/>
      <c r="I69" s="1088"/>
      <c r="J69" s="299" t="s">
        <v>182</v>
      </c>
      <c r="K69" s="270">
        <v>350</v>
      </c>
      <c r="L69" s="274">
        <v>350</v>
      </c>
      <c r="M69" s="695">
        <v>350</v>
      </c>
    </row>
    <row r="70" spans="1:21" s="1" customFormat="1" ht="27.6" customHeight="1" x14ac:dyDescent="0.25">
      <c r="A70" s="1194"/>
      <c r="B70" s="13"/>
      <c r="C70" s="99"/>
      <c r="D70" s="1567" t="s">
        <v>99</v>
      </c>
      <c r="E70" s="331" t="s">
        <v>101</v>
      </c>
      <c r="F70" s="1111" t="s">
        <v>254</v>
      </c>
      <c r="G70" s="1082">
        <v>22.4</v>
      </c>
      <c r="H70" s="1082">
        <v>22.4</v>
      </c>
      <c r="I70" s="1082">
        <v>22.4</v>
      </c>
      <c r="J70" s="521" t="s">
        <v>96</v>
      </c>
      <c r="K70" s="271">
        <v>35</v>
      </c>
      <c r="L70" s="275">
        <v>35</v>
      </c>
      <c r="M70" s="266">
        <v>35</v>
      </c>
    </row>
    <row r="71" spans="1:21" s="1" customFormat="1" ht="27" customHeight="1" x14ac:dyDescent="0.25">
      <c r="A71" s="1194"/>
      <c r="B71" s="13"/>
      <c r="C71" s="99"/>
      <c r="D71" s="1564"/>
      <c r="E71" s="1244" t="s">
        <v>160</v>
      </c>
      <c r="F71" s="1112"/>
      <c r="G71" s="1094"/>
      <c r="H71" s="1064"/>
      <c r="I71" s="1065"/>
      <c r="J71" s="491" t="s">
        <v>102</v>
      </c>
      <c r="K71" s="428">
        <v>1</v>
      </c>
      <c r="L71" s="1248">
        <v>1</v>
      </c>
      <c r="M71" s="267">
        <v>1</v>
      </c>
    </row>
    <row r="72" spans="1:21" s="1" customFormat="1" ht="17.850000000000001" customHeight="1" thickBot="1" x14ac:dyDescent="0.3">
      <c r="A72" s="1198"/>
      <c r="B72" s="58"/>
      <c r="C72" s="1200"/>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334" t="s">
        <v>7</v>
      </c>
      <c r="B73" s="1452" t="s">
        <v>7</v>
      </c>
      <c r="C73" s="1455" t="s">
        <v>18</v>
      </c>
      <c r="D73" s="1234" t="s">
        <v>36</v>
      </c>
      <c r="E73" s="1209"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346"/>
      <c r="B74" s="1453"/>
      <c r="C74" s="1399"/>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345" t="s">
        <v>7</v>
      </c>
      <c r="B75" s="1451" t="s">
        <v>7</v>
      </c>
      <c r="C75" s="1455" t="s">
        <v>19</v>
      </c>
      <c r="D75" s="1481" t="s">
        <v>37</v>
      </c>
      <c r="E75" s="1580"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334"/>
      <c r="B76" s="1452"/>
      <c r="C76" s="1455"/>
      <c r="D76" s="1482"/>
      <c r="E76" s="1581"/>
      <c r="F76" s="405"/>
      <c r="G76" s="756"/>
      <c r="H76" s="109"/>
      <c r="I76" s="232"/>
      <c r="J76" s="544"/>
      <c r="K76" s="252"/>
      <c r="L76" s="258"/>
      <c r="M76" s="244"/>
    </row>
    <row r="77" spans="1:21" s="3" customFormat="1" ht="15" customHeight="1" thickBot="1" x14ac:dyDescent="0.3">
      <c r="A77" s="1346"/>
      <c r="B77" s="1453"/>
      <c r="C77" s="1399"/>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481" t="s">
        <v>38</v>
      </c>
      <c r="E78" s="373" t="s">
        <v>160</v>
      </c>
      <c r="F78" s="1223" t="s">
        <v>10</v>
      </c>
      <c r="G78" s="193">
        <v>262.8</v>
      </c>
      <c r="H78" s="1069">
        <v>259.8</v>
      </c>
      <c r="I78" s="1070">
        <v>259.8</v>
      </c>
      <c r="J78" s="1071"/>
      <c r="K78" s="254"/>
      <c r="L78" s="260"/>
      <c r="M78" s="247"/>
      <c r="O78" s="1148" t="s">
        <v>10</v>
      </c>
      <c r="P78" s="1180">
        <f>+G81+G83+G84+G85+G87+G89+G91+G92</f>
        <v>262.8</v>
      </c>
      <c r="Q78" s="1180">
        <f t="shared" ref="Q78:R78" si="13">+H81+H83+H84+H85+H87+H89+H91+H92</f>
        <v>259.8</v>
      </c>
      <c r="R78" s="1180">
        <f t="shared" si="13"/>
        <v>259.8</v>
      </c>
    </row>
    <row r="79" spans="1:21" s="1" customFormat="1" ht="19.5" customHeight="1" x14ac:dyDescent="0.25">
      <c r="A79" s="8"/>
      <c r="B79" s="9"/>
      <c r="C79" s="62"/>
      <c r="D79" s="1397"/>
      <c r="E79" s="182"/>
      <c r="F79" s="294" t="s">
        <v>100</v>
      </c>
      <c r="G79" s="195">
        <v>20</v>
      </c>
      <c r="H79" s="314">
        <v>20</v>
      </c>
      <c r="I79" s="719">
        <v>20</v>
      </c>
      <c r="J79" s="1008"/>
      <c r="K79" s="252"/>
      <c r="L79" s="258"/>
      <c r="M79" s="393"/>
      <c r="O79" s="1148" t="s">
        <v>255</v>
      </c>
      <c r="P79" s="1180">
        <f>+G82</f>
        <v>20</v>
      </c>
      <c r="Q79" s="1180">
        <f t="shared" ref="Q79:R79" si="14">+H82</f>
        <v>20</v>
      </c>
      <c r="R79" s="1180">
        <f t="shared" si="14"/>
        <v>20</v>
      </c>
    </row>
    <row r="80" spans="1:21" s="1" customFormat="1" ht="19.5" customHeight="1" x14ac:dyDescent="0.25">
      <c r="A80" s="8"/>
      <c r="B80" s="9"/>
      <c r="C80" s="62"/>
      <c r="D80" s="1397"/>
      <c r="E80" s="182"/>
      <c r="F80" s="36" t="s">
        <v>77</v>
      </c>
      <c r="G80" s="200">
        <v>48.3</v>
      </c>
      <c r="H80" s="111"/>
      <c r="I80" s="180"/>
      <c r="J80" s="485"/>
      <c r="K80" s="252"/>
      <c r="L80" s="258"/>
      <c r="M80" s="244"/>
      <c r="O80" s="1148" t="s">
        <v>256</v>
      </c>
      <c r="P80" s="1180">
        <f>+G88</f>
        <v>48.3</v>
      </c>
      <c r="Q80" s="1148"/>
      <c r="R80" s="1148"/>
    </row>
    <row r="81" spans="1:18" s="1" customFormat="1" ht="15.75" customHeight="1" x14ac:dyDescent="0.25">
      <c r="A81" s="8"/>
      <c r="B81" s="9"/>
      <c r="C81" s="62"/>
      <c r="D81" s="1340" t="s">
        <v>39</v>
      </c>
      <c r="E81" s="1228"/>
      <c r="F81" s="1256" t="s">
        <v>254</v>
      </c>
      <c r="G81" s="1073">
        <v>28</v>
      </c>
      <c r="H81" s="1074">
        <v>25</v>
      </c>
      <c r="I81" s="1057">
        <v>25</v>
      </c>
      <c r="J81" s="1497" t="s">
        <v>71</v>
      </c>
      <c r="K81" s="422">
        <v>50</v>
      </c>
      <c r="L81" s="424">
        <v>50</v>
      </c>
      <c r="M81" s="90">
        <v>50</v>
      </c>
      <c r="O81" s="1148"/>
      <c r="P81" s="1180">
        <f>+P78+P79+P80</f>
        <v>331.1</v>
      </c>
      <c r="Q81" s="1180">
        <f t="shared" ref="Q81:R81" si="15">+Q78+Q79+Q80</f>
        <v>279.8</v>
      </c>
      <c r="R81" s="1180">
        <f t="shared" si="15"/>
        <v>279.8</v>
      </c>
    </row>
    <row r="82" spans="1:18" s="1" customFormat="1" ht="15.75" customHeight="1" x14ac:dyDescent="0.25">
      <c r="A82" s="8"/>
      <c r="B82" s="9"/>
      <c r="C82" s="62"/>
      <c r="D82" s="1374"/>
      <c r="E82" s="1228"/>
      <c r="F82" s="1075" t="s">
        <v>257</v>
      </c>
      <c r="G82" s="1076">
        <v>20</v>
      </c>
      <c r="H82" s="1077">
        <v>20</v>
      </c>
      <c r="I82" s="1078">
        <v>20</v>
      </c>
      <c r="J82" s="1499"/>
      <c r="K82" s="429"/>
      <c r="L82" s="1249"/>
      <c r="M82" s="245"/>
      <c r="O82" s="1148"/>
      <c r="P82" s="1180">
        <f>+P81-G96</f>
        <v>0</v>
      </c>
      <c r="Q82" s="1180">
        <f t="shared" ref="Q82:R82" si="16">+Q81-H96</f>
        <v>0</v>
      </c>
      <c r="R82" s="1180">
        <f t="shared" si="16"/>
        <v>0</v>
      </c>
    </row>
    <row r="83" spans="1:18" s="1" customFormat="1" ht="29.45" customHeight="1" x14ac:dyDescent="0.25">
      <c r="A83" s="8"/>
      <c r="B83" s="9"/>
      <c r="C83" s="62"/>
      <c r="D83" s="1207" t="s">
        <v>40</v>
      </c>
      <c r="E83" s="1228"/>
      <c r="F83" s="1079" t="s">
        <v>254</v>
      </c>
      <c r="G83" s="1073">
        <v>88</v>
      </c>
      <c r="H83" s="1074">
        <v>88</v>
      </c>
      <c r="I83" s="1080">
        <v>88</v>
      </c>
      <c r="J83" s="398" t="s">
        <v>78</v>
      </c>
      <c r="K83" s="251">
        <v>23</v>
      </c>
      <c r="L83" s="257">
        <v>23</v>
      </c>
      <c r="M83" s="243">
        <v>23</v>
      </c>
    </row>
    <row r="84" spans="1:18" s="1" customFormat="1" ht="56.1" customHeight="1" x14ac:dyDescent="0.25">
      <c r="A84" s="8"/>
      <c r="B84" s="9"/>
      <c r="C84" s="62"/>
      <c r="D84" s="1227" t="s">
        <v>41</v>
      </c>
      <c r="E84" s="1228"/>
      <c r="F84" s="1054" t="s">
        <v>254</v>
      </c>
      <c r="G84" s="1055">
        <v>90</v>
      </c>
      <c r="H84" s="1074">
        <v>90</v>
      </c>
      <c r="I84" s="1081">
        <v>90</v>
      </c>
      <c r="J84" s="1206" t="s">
        <v>79</v>
      </c>
      <c r="K84" s="422">
        <v>3</v>
      </c>
      <c r="L84" s="424">
        <v>3</v>
      </c>
      <c r="M84" s="90">
        <v>3</v>
      </c>
    </row>
    <row r="85" spans="1:18" s="1" customFormat="1" ht="19.5" customHeight="1" x14ac:dyDescent="0.25">
      <c r="A85" s="8"/>
      <c r="B85" s="9"/>
      <c r="C85" s="62"/>
      <c r="D85" s="1340" t="s">
        <v>94</v>
      </c>
      <c r="E85" s="1228"/>
      <c r="F85" s="1256" t="s">
        <v>254</v>
      </c>
      <c r="G85" s="1082">
        <v>5</v>
      </c>
      <c r="H85" s="1056">
        <v>5</v>
      </c>
      <c r="I85" s="1082">
        <v>5</v>
      </c>
      <c r="J85" s="1217" t="s">
        <v>80</v>
      </c>
      <c r="K85" s="422">
        <v>10</v>
      </c>
      <c r="L85" s="424">
        <v>10</v>
      </c>
      <c r="M85" s="90">
        <v>10</v>
      </c>
    </row>
    <row r="86" spans="1:18" s="1" customFormat="1" ht="36.6" customHeight="1" x14ac:dyDescent="0.25">
      <c r="A86" s="8"/>
      <c r="B86" s="17"/>
      <c r="C86" s="102"/>
      <c r="D86" s="1374"/>
      <c r="E86" s="370"/>
      <c r="F86" s="1083"/>
      <c r="G86" s="1084"/>
      <c r="H86" s="1038"/>
      <c r="I86" s="1085"/>
      <c r="J86" s="1218"/>
      <c r="K86" s="429"/>
      <c r="L86" s="1249"/>
      <c r="M86" s="245"/>
    </row>
    <row r="87" spans="1:18" s="1" customFormat="1" ht="27.6" customHeight="1" x14ac:dyDescent="0.25">
      <c r="A87" s="8"/>
      <c r="B87" s="17"/>
      <c r="C87" s="102"/>
      <c r="D87" s="1340" t="s">
        <v>84</v>
      </c>
      <c r="E87" s="370"/>
      <c r="F87" s="1086" t="s">
        <v>254</v>
      </c>
      <c r="G87" s="1073">
        <v>15.3</v>
      </c>
      <c r="H87" s="1074">
        <v>15.3</v>
      </c>
      <c r="I87" s="1081">
        <v>15.3</v>
      </c>
      <c r="J87" s="485" t="s">
        <v>83</v>
      </c>
      <c r="K87" s="422">
        <v>116</v>
      </c>
      <c r="L87" s="257">
        <v>116</v>
      </c>
      <c r="M87" s="90">
        <v>116</v>
      </c>
    </row>
    <row r="88" spans="1:18" s="1" customFormat="1" ht="27.6" customHeight="1" x14ac:dyDescent="0.25">
      <c r="A88" s="8"/>
      <c r="B88" s="17"/>
      <c r="C88" s="102"/>
      <c r="D88" s="1374"/>
      <c r="E88" s="370"/>
      <c r="F88" s="1087" t="s">
        <v>258</v>
      </c>
      <c r="G88" s="1088">
        <v>48.3</v>
      </c>
      <c r="H88" s="1060"/>
      <c r="I88" s="1089"/>
      <c r="J88" s="547" t="s">
        <v>249</v>
      </c>
      <c r="K88" s="270">
        <v>100</v>
      </c>
      <c r="L88" s="1247"/>
      <c r="M88" s="695"/>
    </row>
    <row r="89" spans="1:18" s="1" customFormat="1" ht="25.5" customHeight="1" x14ac:dyDescent="0.25">
      <c r="A89" s="8"/>
      <c r="B89" s="9"/>
      <c r="C89" s="102"/>
      <c r="D89" s="1478" t="s">
        <v>42</v>
      </c>
      <c r="E89" s="1228"/>
      <c r="F89" s="1256" t="s">
        <v>254</v>
      </c>
      <c r="G89" s="1055">
        <v>4.5</v>
      </c>
      <c r="H89" s="1056">
        <v>4.5</v>
      </c>
      <c r="I89" s="1090">
        <v>4.5</v>
      </c>
      <c r="J89" s="1206" t="s">
        <v>43</v>
      </c>
      <c r="K89" s="252">
        <v>32</v>
      </c>
      <c r="L89" s="258">
        <v>32</v>
      </c>
      <c r="M89" s="244">
        <v>32</v>
      </c>
    </row>
    <row r="90" spans="1:18" s="1" customFormat="1" ht="15" customHeight="1" x14ac:dyDescent="0.25">
      <c r="A90" s="8"/>
      <c r="B90" s="9"/>
      <c r="C90" s="102"/>
      <c r="D90" s="1479"/>
      <c r="E90" s="1228"/>
      <c r="F90" s="1091"/>
      <c r="G90" s="1092"/>
      <c r="H90" s="1043"/>
      <c r="I90" s="1093"/>
      <c r="J90" s="548"/>
      <c r="K90" s="429"/>
      <c r="L90" s="1249"/>
      <c r="M90" s="245"/>
    </row>
    <row r="91" spans="1:18" s="1" customFormat="1" ht="42" customHeight="1" x14ac:dyDescent="0.25">
      <c r="A91" s="8"/>
      <c r="B91" s="17"/>
      <c r="C91" s="102"/>
      <c r="D91" s="71" t="s">
        <v>44</v>
      </c>
      <c r="E91" s="370"/>
      <c r="F91" s="1091" t="s">
        <v>254</v>
      </c>
      <c r="G91" s="1055">
        <v>2</v>
      </c>
      <c r="H91" s="1082">
        <v>2</v>
      </c>
      <c r="I91" s="1082">
        <v>2</v>
      </c>
      <c r="J91" s="1218" t="s">
        <v>45</v>
      </c>
      <c r="K91" s="429">
        <v>30</v>
      </c>
      <c r="L91" s="1249">
        <v>30</v>
      </c>
      <c r="M91" s="764">
        <v>30</v>
      </c>
    </row>
    <row r="92" spans="1:18" s="1" customFormat="1" ht="15" customHeight="1" x14ac:dyDescent="0.25">
      <c r="A92" s="8"/>
      <c r="B92" s="17"/>
      <c r="C92" s="102"/>
      <c r="D92" s="1340" t="s">
        <v>46</v>
      </c>
      <c r="E92" s="1228"/>
      <c r="F92" s="1588" t="s">
        <v>254</v>
      </c>
      <c r="G92" s="1055">
        <v>30</v>
      </c>
      <c r="H92" s="1056">
        <v>30</v>
      </c>
      <c r="I92" s="1057">
        <v>30</v>
      </c>
      <c r="J92" s="1497" t="s">
        <v>145</v>
      </c>
      <c r="K92" s="422">
        <v>3</v>
      </c>
      <c r="L92" s="424">
        <v>3</v>
      </c>
      <c r="M92" s="421">
        <v>3</v>
      </c>
    </row>
    <row r="93" spans="1:18" s="1" customFormat="1" ht="15" customHeight="1" x14ac:dyDescent="0.25">
      <c r="A93" s="8"/>
      <c r="B93" s="17"/>
      <c r="C93" s="103"/>
      <c r="D93" s="1341"/>
      <c r="E93" s="1015"/>
      <c r="F93" s="1589"/>
      <c r="G93" s="1094"/>
      <c r="H93" s="1067"/>
      <c r="I93" s="1065"/>
      <c r="J93" s="1498"/>
      <c r="K93" s="252"/>
      <c r="L93" s="258"/>
      <c r="M93" s="1252"/>
    </row>
    <row r="94" spans="1:18" s="1" customFormat="1" ht="21.6" customHeight="1" x14ac:dyDescent="0.25">
      <c r="A94" s="8"/>
      <c r="B94" s="9"/>
      <c r="C94" s="102"/>
      <c r="D94" s="1480" t="s">
        <v>247</v>
      </c>
      <c r="E94" s="1243" t="s">
        <v>105</v>
      </c>
      <c r="F94" s="1095"/>
      <c r="G94" s="1096"/>
      <c r="H94" s="1035"/>
      <c r="I94" s="1038"/>
      <c r="J94" s="657" t="s">
        <v>168</v>
      </c>
      <c r="K94" s="422">
        <v>11</v>
      </c>
      <c r="L94" s="424">
        <v>9</v>
      </c>
      <c r="M94" s="244">
        <v>7</v>
      </c>
    </row>
    <row r="95" spans="1:18" s="1" customFormat="1" ht="21.6" customHeight="1" x14ac:dyDescent="0.25">
      <c r="A95" s="8"/>
      <c r="B95" s="9"/>
      <c r="C95" s="102"/>
      <c r="D95" s="1340"/>
      <c r="E95" s="182" t="s">
        <v>160</v>
      </c>
      <c r="F95" s="155"/>
      <c r="G95" s="511"/>
      <c r="H95" s="512"/>
      <c r="I95" s="513"/>
      <c r="J95" s="658"/>
      <c r="K95" s="429"/>
      <c r="L95" s="1249"/>
      <c r="M95" s="245"/>
    </row>
    <row r="96" spans="1:18" s="1" customFormat="1" ht="15.75" customHeight="1" thickBot="1" x14ac:dyDescent="0.3">
      <c r="A96" s="1198"/>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345" t="s">
        <v>7</v>
      </c>
      <c r="B97" s="1451" t="s">
        <v>7</v>
      </c>
      <c r="C97" s="1398" t="s">
        <v>23</v>
      </c>
      <c r="D97" s="1208"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346"/>
      <c r="B98" s="1453"/>
      <c r="C98" s="1455"/>
      <c r="D98" s="171"/>
      <c r="E98" s="391"/>
      <c r="F98" s="125" t="s">
        <v>31</v>
      </c>
      <c r="G98" s="581">
        <f>SUM(G97:G97)</f>
        <v>29</v>
      </c>
      <c r="H98" s="124">
        <f>SUM(H97:H97)</f>
        <v>15</v>
      </c>
      <c r="I98" s="208">
        <f>SUM(I97:I97)</f>
        <v>15</v>
      </c>
      <c r="J98" s="545"/>
      <c r="K98" s="422"/>
      <c r="L98" s="424"/>
      <c r="M98" s="90"/>
    </row>
    <row r="99" spans="1:14" s="19" customFormat="1" ht="15.6" customHeight="1" x14ac:dyDescent="0.25">
      <c r="A99" s="1345" t="s">
        <v>7</v>
      </c>
      <c r="B99" s="1451" t="s">
        <v>7</v>
      </c>
      <c r="C99" s="1476" t="s">
        <v>26</v>
      </c>
      <c r="D99" s="1395" t="s">
        <v>104</v>
      </c>
      <c r="E99" s="394" t="s">
        <v>160</v>
      </c>
      <c r="F99" s="390" t="s">
        <v>11</v>
      </c>
      <c r="G99" s="940">
        <v>6.7</v>
      </c>
      <c r="H99" s="941">
        <v>6.7</v>
      </c>
      <c r="I99" s="941">
        <v>6.7</v>
      </c>
      <c r="J99" s="1499" t="s">
        <v>65</v>
      </c>
      <c r="K99" s="254">
        <v>1</v>
      </c>
      <c r="L99" s="260">
        <v>1</v>
      </c>
      <c r="M99" s="247">
        <v>1</v>
      </c>
    </row>
    <row r="100" spans="1:14" s="19" customFormat="1" ht="15.6" customHeight="1" x14ac:dyDescent="0.25">
      <c r="A100" s="1334"/>
      <c r="B100" s="1452"/>
      <c r="C100" s="1455"/>
      <c r="D100" s="1396"/>
      <c r="E100" s="371"/>
      <c r="F100" s="36"/>
      <c r="G100" s="463"/>
      <c r="H100" s="479"/>
      <c r="I100" s="480"/>
      <c r="J100" s="1500"/>
      <c r="K100" s="252"/>
      <c r="L100" s="258"/>
      <c r="M100" s="244"/>
    </row>
    <row r="101" spans="1:14" s="19" customFormat="1" ht="16.350000000000001" customHeight="1" thickBot="1" x14ac:dyDescent="0.3">
      <c r="A101" s="1346"/>
      <c r="B101" s="1453"/>
      <c r="C101" s="1456"/>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198" t="s">
        <v>7</v>
      </c>
      <c r="B102" s="1205" t="s">
        <v>7</v>
      </c>
      <c r="C102" s="1485" t="s">
        <v>49</v>
      </c>
      <c r="D102" s="1486"/>
      <c r="E102" s="1486"/>
      <c r="F102" s="1487"/>
      <c r="G102" s="515">
        <f>G101+G98+G96+G77+G74+G72+G59+G57+G55</f>
        <v>20176.099999999999</v>
      </c>
      <c r="H102" s="118">
        <f>H101+H98+H96+H77+H74+H72+H59+H57+H55</f>
        <v>20598.099999999999</v>
      </c>
      <c r="I102" s="118">
        <f>I101+I98+I96+I77+I74+I72+I59+I57+I55</f>
        <v>20264.2</v>
      </c>
      <c r="J102" s="1230"/>
      <c r="K102" s="1461"/>
      <c r="L102" s="1461"/>
      <c r="M102" s="1462"/>
    </row>
    <row r="103" spans="1:14" s="1" customFormat="1" ht="17.25" customHeight="1" thickBot="1" x14ac:dyDescent="0.3">
      <c r="A103" s="20" t="s">
        <v>7</v>
      </c>
      <c r="B103" s="21" t="s">
        <v>12</v>
      </c>
      <c r="C103" s="1381" t="s">
        <v>50</v>
      </c>
      <c r="D103" s="1382"/>
      <c r="E103" s="1382"/>
      <c r="F103" s="1382"/>
      <c r="G103" s="1382"/>
      <c r="H103" s="1382"/>
      <c r="I103" s="1382"/>
      <c r="J103" s="1382"/>
      <c r="K103" s="1192"/>
      <c r="L103" s="1192"/>
      <c r="M103" s="1193"/>
    </row>
    <row r="104" spans="1:14" s="1" customFormat="1" ht="17.100000000000001" customHeight="1" x14ac:dyDescent="0.25">
      <c r="A104" s="1194" t="s">
        <v>7</v>
      </c>
      <c r="B104" s="1204" t="s">
        <v>12</v>
      </c>
      <c r="C104" s="1225" t="s">
        <v>7</v>
      </c>
      <c r="D104" s="1397" t="s">
        <v>72</v>
      </c>
      <c r="E104" s="182" t="s">
        <v>160</v>
      </c>
      <c r="F104" s="1226"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94"/>
      <c r="B105" s="1204"/>
      <c r="C105" s="1225"/>
      <c r="D105" s="1397"/>
      <c r="E105" s="133"/>
      <c r="F105" s="1210"/>
      <c r="G105" s="194"/>
      <c r="H105" s="107"/>
      <c r="I105" s="374"/>
      <c r="J105" s="386" t="s">
        <v>68</v>
      </c>
      <c r="K105" s="769">
        <v>50</v>
      </c>
      <c r="L105" s="770">
        <v>100</v>
      </c>
      <c r="M105" s="771">
        <v>100</v>
      </c>
    </row>
    <row r="106" spans="1:14" s="1" customFormat="1" ht="17.100000000000001" customHeight="1" x14ac:dyDescent="0.25">
      <c r="A106" s="1194"/>
      <c r="B106" s="1204"/>
      <c r="C106" s="1225"/>
      <c r="D106" s="1397"/>
      <c r="E106" s="133"/>
      <c r="F106" s="1210"/>
      <c r="G106" s="111"/>
      <c r="H106" s="111"/>
      <c r="I106" s="111"/>
      <c r="J106" s="386" t="s">
        <v>66</v>
      </c>
      <c r="K106" s="769">
        <v>2</v>
      </c>
      <c r="L106" s="770">
        <v>5</v>
      </c>
      <c r="M106" s="771">
        <v>5</v>
      </c>
    </row>
    <row r="107" spans="1:14" s="1" customFormat="1" ht="17.100000000000001" customHeight="1" x14ac:dyDescent="0.25">
      <c r="A107" s="1194"/>
      <c r="B107" s="1204"/>
      <c r="C107" s="1225"/>
      <c r="D107" s="1215"/>
      <c r="E107" s="133"/>
      <c r="F107" s="1210"/>
      <c r="G107" s="111"/>
      <c r="H107" s="111"/>
      <c r="I107" s="111"/>
      <c r="J107" s="386" t="s">
        <v>82</v>
      </c>
      <c r="K107" s="769">
        <v>19</v>
      </c>
      <c r="L107" s="770">
        <v>19</v>
      </c>
      <c r="M107" s="771">
        <v>19</v>
      </c>
    </row>
    <row r="108" spans="1:14" s="1" customFormat="1" ht="17.100000000000001" customHeight="1" x14ac:dyDescent="0.25">
      <c r="A108" s="1194"/>
      <c r="B108" s="1204"/>
      <c r="C108" s="1225"/>
      <c r="D108" s="1215"/>
      <c r="E108" s="133"/>
      <c r="F108" s="1210"/>
      <c r="G108" s="111"/>
      <c r="H108" s="111"/>
      <c r="I108" s="111"/>
      <c r="J108" s="604" t="s">
        <v>171</v>
      </c>
      <c r="K108" s="769">
        <v>1</v>
      </c>
      <c r="L108" s="770">
        <v>1</v>
      </c>
      <c r="M108" s="771"/>
    </row>
    <row r="109" spans="1:14" s="1" customFormat="1" ht="28.5" customHeight="1" x14ac:dyDescent="0.25">
      <c r="A109" s="1194"/>
      <c r="B109" s="1204"/>
      <c r="C109" s="1225"/>
      <c r="D109" s="816"/>
      <c r="E109" s="820"/>
      <c r="F109" s="1201"/>
      <c r="G109" s="205"/>
      <c r="H109" s="107"/>
      <c r="I109" s="338"/>
      <c r="J109" s="553" t="s">
        <v>207</v>
      </c>
      <c r="K109" s="446">
        <v>3</v>
      </c>
      <c r="L109" s="318">
        <v>5</v>
      </c>
      <c r="M109" s="775">
        <v>5</v>
      </c>
    </row>
    <row r="110" spans="1:14" s="1" customFormat="1" ht="38.1" customHeight="1" x14ac:dyDescent="0.2">
      <c r="A110" s="1194"/>
      <c r="B110" s="1204"/>
      <c r="C110" s="1225"/>
      <c r="D110" s="817" t="s">
        <v>228</v>
      </c>
      <c r="E110" s="821" t="s">
        <v>229</v>
      </c>
      <c r="F110" s="1185" t="s">
        <v>254</v>
      </c>
      <c r="G110" s="1066">
        <v>145.19999999999999</v>
      </c>
      <c r="H110" s="1101"/>
      <c r="I110" s="1170"/>
      <c r="J110" s="823" t="s">
        <v>269</v>
      </c>
      <c r="K110" s="380">
        <v>1</v>
      </c>
      <c r="L110" s="825"/>
      <c r="M110" s="1017"/>
    </row>
    <row r="111" spans="1:14" s="1" customFormat="1" ht="15" customHeight="1" x14ac:dyDescent="0.25">
      <c r="A111" s="1194"/>
      <c r="B111" s="1204"/>
      <c r="C111" s="1225"/>
      <c r="D111" s="1369" t="s">
        <v>246</v>
      </c>
      <c r="E111" s="819" t="s">
        <v>105</v>
      </c>
      <c r="F111" s="1186" t="s">
        <v>254</v>
      </c>
      <c r="G111" s="1088">
        <v>18.100000000000001</v>
      </c>
      <c r="H111" s="1101">
        <v>18.100000000000001</v>
      </c>
      <c r="I111" s="1061">
        <v>18.100000000000001</v>
      </c>
      <c r="J111" s="604" t="s">
        <v>280</v>
      </c>
      <c r="K111" s="669">
        <v>15</v>
      </c>
      <c r="L111" s="670">
        <v>15</v>
      </c>
      <c r="M111" s="302">
        <v>15</v>
      </c>
    </row>
    <row r="112" spans="1:14" s="1" customFormat="1" ht="15" customHeight="1" x14ac:dyDescent="0.25">
      <c r="A112" s="1194"/>
      <c r="B112" s="1204"/>
      <c r="C112" s="1225"/>
      <c r="D112" s="1369"/>
      <c r="E112" s="376" t="s">
        <v>160</v>
      </c>
      <c r="F112" s="1185"/>
      <c r="G112" s="1088"/>
      <c r="H112" s="1060"/>
      <c r="I112" s="1061"/>
      <c r="K112" s="478"/>
      <c r="L112" s="1016"/>
      <c r="N112" s="189"/>
    </row>
    <row r="113" spans="1:18" s="1" customFormat="1" ht="15" customHeight="1" x14ac:dyDescent="0.25">
      <c r="A113" s="1194"/>
      <c r="B113" s="1204"/>
      <c r="C113" s="1225"/>
      <c r="D113" s="816"/>
      <c r="E113" s="818" t="s">
        <v>109</v>
      </c>
      <c r="F113" s="1210"/>
      <c r="G113" s="205"/>
      <c r="H113" s="107"/>
      <c r="I113" s="437"/>
      <c r="J113" s="1216"/>
      <c r="K113" s="772"/>
      <c r="L113" s="773"/>
      <c r="M113" s="824"/>
    </row>
    <row r="114" spans="1:18" s="1" customFormat="1" ht="18" customHeight="1" thickBot="1" x14ac:dyDescent="0.3">
      <c r="A114" s="1198"/>
      <c r="B114" s="1205"/>
      <c r="C114" s="1225"/>
      <c r="D114" s="1222"/>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198" t="s">
        <v>7</v>
      </c>
      <c r="B115" s="1205" t="s">
        <v>12</v>
      </c>
      <c r="C115" s="1384" t="s">
        <v>49</v>
      </c>
      <c r="D115" s="1385"/>
      <c r="E115" s="1385"/>
      <c r="F115" s="1386"/>
      <c r="G115" s="235">
        <f t="shared" ref="G115:H115" si="20">G114</f>
        <v>1029</v>
      </c>
      <c r="H115" s="118">
        <f t="shared" si="20"/>
        <v>593.70000000000005</v>
      </c>
      <c r="I115" s="118">
        <f>I114</f>
        <v>593.70000000000005</v>
      </c>
      <c r="J115" s="1392"/>
      <c r="K115" s="1393"/>
      <c r="L115" s="1393"/>
      <c r="M115" s="1394"/>
      <c r="N115" s="189"/>
    </row>
    <row r="116" spans="1:18" s="1" customFormat="1" ht="17.25" customHeight="1" thickBot="1" x14ac:dyDescent="0.3">
      <c r="A116" s="20" t="s">
        <v>7</v>
      </c>
      <c r="B116" s="21" t="s">
        <v>15</v>
      </c>
      <c r="C116" s="1381" t="s">
        <v>86</v>
      </c>
      <c r="D116" s="1382"/>
      <c r="E116" s="1382"/>
      <c r="F116" s="1382"/>
      <c r="G116" s="1382"/>
      <c r="H116" s="1382"/>
      <c r="I116" s="1382"/>
      <c r="J116" s="1382"/>
      <c r="K116" s="1192"/>
      <c r="L116" s="1192"/>
      <c r="M116" s="1193"/>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48" t="s">
        <v>10</v>
      </c>
      <c r="P117" s="1180">
        <f>+G118+G121</f>
        <v>160.1</v>
      </c>
      <c r="Q117" s="1180">
        <f t="shared" ref="Q117:R117" si="21">+H118+H121</f>
        <v>168.1</v>
      </c>
      <c r="R117" s="1180">
        <f t="shared" si="21"/>
        <v>162.1</v>
      </c>
    </row>
    <row r="118" spans="1:18" s="3" customFormat="1" ht="14.85" customHeight="1" x14ac:dyDescent="0.25">
      <c r="A118" s="1483"/>
      <c r="B118" s="1554"/>
      <c r="C118" s="1379"/>
      <c r="D118" s="1368" t="s">
        <v>191</v>
      </c>
      <c r="E118" s="81" t="s">
        <v>105</v>
      </c>
      <c r="F118" s="1054" t="s">
        <v>254</v>
      </c>
      <c r="G118" s="1055">
        <f>2+6.1-2</f>
        <v>6.1</v>
      </c>
      <c r="H118" s="1056">
        <f>8+6.1</f>
        <v>14.1</v>
      </c>
      <c r="I118" s="1057">
        <f>2+6.1</f>
        <v>8.1</v>
      </c>
      <c r="J118" s="556" t="s">
        <v>131</v>
      </c>
      <c r="K118" s="915"/>
      <c r="L118" s="542">
        <v>1</v>
      </c>
      <c r="M118" s="539">
        <v>1</v>
      </c>
      <c r="O118" s="1178"/>
      <c r="P118" s="1181">
        <f>+P117-G126</f>
        <v>0</v>
      </c>
      <c r="Q118" s="1181">
        <f t="shared" ref="Q118:R118" si="22">+Q117-H126</f>
        <v>0</v>
      </c>
      <c r="R118" s="1181">
        <f t="shared" si="22"/>
        <v>0</v>
      </c>
    </row>
    <row r="119" spans="1:18" s="3" customFormat="1" ht="14.85" customHeight="1" x14ac:dyDescent="0.25">
      <c r="A119" s="1483"/>
      <c r="B119" s="1554"/>
      <c r="C119" s="1379"/>
      <c r="D119" s="1369"/>
      <c r="E119" s="352" t="s">
        <v>160</v>
      </c>
      <c r="F119" s="1058"/>
      <c r="G119" s="1059"/>
      <c r="H119" s="1060"/>
      <c r="I119" s="1061"/>
      <c r="J119" s="489" t="s">
        <v>132</v>
      </c>
      <c r="K119" s="382"/>
      <c r="L119" s="383">
        <v>1</v>
      </c>
      <c r="M119" s="1190"/>
    </row>
    <row r="120" spans="1:18" s="3" customFormat="1" ht="14.85" customHeight="1" x14ac:dyDescent="0.25">
      <c r="A120" s="1483"/>
      <c r="B120" s="1554"/>
      <c r="C120" s="1379"/>
      <c r="D120" s="1363"/>
      <c r="E120" s="353" t="s">
        <v>101</v>
      </c>
      <c r="F120" s="1062"/>
      <c r="G120" s="1063"/>
      <c r="H120" s="1064"/>
      <c r="I120" s="1065"/>
      <c r="J120" s="799" t="s">
        <v>282</v>
      </c>
      <c r="K120" s="1188">
        <v>1</v>
      </c>
      <c r="L120" s="1191">
        <v>1</v>
      </c>
      <c r="M120" s="540">
        <v>1</v>
      </c>
    </row>
    <row r="121" spans="1:18" s="3" customFormat="1" ht="14.85" customHeight="1" x14ac:dyDescent="0.25">
      <c r="A121" s="1483"/>
      <c r="B121" s="1554"/>
      <c r="C121" s="1379"/>
      <c r="D121" s="1368" t="s">
        <v>281</v>
      </c>
      <c r="E121" s="377" t="s">
        <v>160</v>
      </c>
      <c r="F121" s="1058" t="s">
        <v>254</v>
      </c>
      <c r="G121" s="1055">
        <v>154</v>
      </c>
      <c r="H121" s="1060">
        <v>154</v>
      </c>
      <c r="I121" s="1060">
        <v>154</v>
      </c>
      <c r="J121" s="1503" t="s">
        <v>186</v>
      </c>
      <c r="K121" s="308">
        <v>1</v>
      </c>
      <c r="L121" s="347">
        <v>1</v>
      </c>
      <c r="M121" s="346">
        <v>1</v>
      </c>
      <c r="N121"/>
    </row>
    <row r="122" spans="1:18" s="3" customFormat="1" ht="26.85" customHeight="1" x14ac:dyDescent="0.25">
      <c r="A122" s="1483"/>
      <c r="B122" s="1554"/>
      <c r="C122" s="1379"/>
      <c r="D122" s="1369"/>
      <c r="E122" s="378"/>
      <c r="F122" s="1058"/>
      <c r="G122" s="1066"/>
      <c r="H122" s="1067"/>
      <c r="I122" s="1068"/>
      <c r="J122" s="1504"/>
      <c r="K122" s="349"/>
      <c r="L122" s="350"/>
      <c r="M122" s="541"/>
    </row>
    <row r="123" spans="1:18" s="3" customFormat="1" ht="26.25" customHeight="1" x14ac:dyDescent="0.25">
      <c r="A123" s="1483"/>
      <c r="B123" s="1554"/>
      <c r="C123" s="1379"/>
      <c r="D123" s="1368" t="s">
        <v>144</v>
      </c>
      <c r="E123" s="341" t="s">
        <v>160</v>
      </c>
      <c r="F123" s="77"/>
      <c r="G123" s="193"/>
      <c r="H123" s="108"/>
      <c r="I123" s="108"/>
      <c r="J123" s="401" t="s">
        <v>167</v>
      </c>
      <c r="K123" s="310">
        <v>60</v>
      </c>
      <c r="L123" s="198">
        <v>80</v>
      </c>
      <c r="M123" s="301">
        <v>95</v>
      </c>
    </row>
    <row r="124" spans="1:18" s="3" customFormat="1" ht="27.6" customHeight="1" x14ac:dyDescent="0.25">
      <c r="A124" s="1483"/>
      <c r="B124" s="1554"/>
      <c r="C124" s="1379"/>
      <c r="D124" s="1370"/>
      <c r="E124" s="1269"/>
      <c r="F124" s="67"/>
      <c r="G124" s="196"/>
      <c r="H124" s="109"/>
      <c r="I124" s="109"/>
      <c r="J124" s="403"/>
      <c r="K124" s="344"/>
      <c r="L124" s="345"/>
      <c r="M124" s="540"/>
    </row>
    <row r="125" spans="1:18" s="3" customFormat="1" ht="27.6" customHeight="1" x14ac:dyDescent="0.25">
      <c r="A125" s="1483"/>
      <c r="B125" s="1554"/>
      <c r="C125" s="1379"/>
      <c r="D125" s="1266" t="s">
        <v>285</v>
      </c>
      <c r="E125" s="1258" t="s">
        <v>162</v>
      </c>
      <c r="F125" s="1259"/>
      <c r="G125" s="1260"/>
      <c r="H125" s="1261"/>
      <c r="I125" s="1262"/>
      <c r="J125" s="1267" t="s">
        <v>286</v>
      </c>
      <c r="K125" s="1268">
        <v>1</v>
      </c>
      <c r="L125" s="1263"/>
      <c r="M125" s="1264"/>
    </row>
    <row r="126" spans="1:18" s="19" customFormat="1" ht="17.25" customHeight="1" thickBot="1" x14ac:dyDescent="0.3">
      <c r="A126" s="1484"/>
      <c r="B126" s="1555"/>
      <c r="C126" s="1379"/>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198" t="s">
        <v>7</v>
      </c>
      <c r="B127" s="1224" t="s">
        <v>15</v>
      </c>
      <c r="C127" s="1384" t="s">
        <v>49</v>
      </c>
      <c r="D127" s="1385"/>
      <c r="E127" s="1385"/>
      <c r="F127" s="1386"/>
      <c r="G127" s="188">
        <f t="shared" ref="G127:I127" si="24">G126</f>
        <v>160.1</v>
      </c>
      <c r="H127" s="118">
        <f t="shared" si="24"/>
        <v>168.1</v>
      </c>
      <c r="I127" s="213">
        <f t="shared" si="24"/>
        <v>162.1</v>
      </c>
      <c r="J127" s="1240"/>
      <c r="K127" s="1474"/>
      <c r="L127" s="1474"/>
      <c r="M127" s="1475"/>
      <c r="N127" s="659"/>
    </row>
    <row r="128" spans="1:18" s="1" customFormat="1" ht="16.5" customHeight="1" thickBot="1" x14ac:dyDescent="0.3">
      <c r="A128" s="20" t="s">
        <v>7</v>
      </c>
      <c r="B128" s="52" t="s">
        <v>16</v>
      </c>
      <c r="C128" s="1381" t="s">
        <v>51</v>
      </c>
      <c r="D128" s="1382"/>
      <c r="E128" s="1382"/>
      <c r="F128" s="1382"/>
      <c r="G128" s="1382"/>
      <c r="H128" s="1382"/>
      <c r="I128" s="1382"/>
      <c r="J128" s="1382"/>
      <c r="K128" s="1474"/>
      <c r="L128" s="1474"/>
      <c r="M128" s="1475"/>
      <c r="N128" s="659"/>
    </row>
    <row r="129" spans="1:37" s="1" customFormat="1" ht="41.1" customHeight="1" x14ac:dyDescent="0.25">
      <c r="A129" s="1197" t="s">
        <v>7</v>
      </c>
      <c r="B129" s="85" t="s">
        <v>16</v>
      </c>
      <c r="C129" s="1199" t="s">
        <v>7</v>
      </c>
      <c r="D129" s="25" t="s">
        <v>52</v>
      </c>
      <c r="E129" s="335"/>
      <c r="F129" s="144" t="s">
        <v>10</v>
      </c>
      <c r="G129" s="116">
        <v>151.5</v>
      </c>
      <c r="H129" s="211">
        <v>382.1</v>
      </c>
      <c r="I129" s="445">
        <v>20</v>
      </c>
      <c r="J129" s="1020"/>
      <c r="K129" s="1019"/>
      <c r="L129" s="282"/>
      <c r="M129" s="276"/>
      <c r="O129" s="1178" t="s">
        <v>10</v>
      </c>
      <c r="P129" s="1179">
        <f>+G130+G133+G134</f>
        <v>151.5</v>
      </c>
      <c r="Q129" s="1179">
        <f t="shared" ref="Q129:R129" si="25">+H130+H133+H134</f>
        <v>382.1</v>
      </c>
      <c r="R129" s="1179">
        <f t="shared" si="25"/>
        <v>20</v>
      </c>
    </row>
    <row r="130" spans="1:37" s="1" customFormat="1" ht="14.85" customHeight="1" x14ac:dyDescent="0.25">
      <c r="A130" s="1194"/>
      <c r="B130" s="1204"/>
      <c r="C130" s="1225"/>
      <c r="D130" s="1368" t="s">
        <v>251</v>
      </c>
      <c r="E130" s="678" t="s">
        <v>160</v>
      </c>
      <c r="F130" s="1033" t="s">
        <v>254</v>
      </c>
      <c r="G130" s="1034">
        <v>21.5</v>
      </c>
      <c r="H130" s="1035"/>
      <c r="I130" s="1036"/>
      <c r="J130" s="691" t="s">
        <v>164</v>
      </c>
      <c r="K130" s="697"/>
      <c r="L130" s="825"/>
      <c r="M130" s="934"/>
      <c r="O130" s="1148"/>
      <c r="P130" s="1180">
        <f>+P129-G136</f>
        <v>0</v>
      </c>
      <c r="Q130" s="1180">
        <f t="shared" ref="Q130:R130" si="26">+Q129-H136</f>
        <v>0</v>
      </c>
      <c r="R130" s="1180">
        <f t="shared" si="26"/>
        <v>0</v>
      </c>
    </row>
    <row r="131" spans="1:37" s="1" customFormat="1" ht="14.85" customHeight="1" x14ac:dyDescent="0.25">
      <c r="A131" s="1194"/>
      <c r="B131" s="1204"/>
      <c r="C131" s="1225"/>
      <c r="D131" s="1369"/>
      <c r="E131" s="678" t="s">
        <v>109</v>
      </c>
      <c r="F131" s="1037"/>
      <c r="G131" s="1038"/>
      <c r="H131" s="1039"/>
      <c r="I131" s="1040"/>
      <c r="J131" s="432" t="s">
        <v>224</v>
      </c>
      <c r="K131" s="925">
        <v>100</v>
      </c>
      <c r="L131" s="311"/>
      <c r="M131" s="302"/>
    </row>
    <row r="132" spans="1:37" s="1" customFormat="1" ht="14.85" customHeight="1" x14ac:dyDescent="0.25">
      <c r="A132" s="1194"/>
      <c r="B132" s="1204"/>
      <c r="C132" s="1225"/>
      <c r="D132" s="1370"/>
      <c r="E132" s="815"/>
      <c r="F132" s="1041"/>
      <c r="G132" s="1042"/>
      <c r="H132" s="1043"/>
      <c r="I132" s="1044"/>
      <c r="J132" s="1232" t="s">
        <v>223</v>
      </c>
      <c r="K132" s="926">
        <v>1</v>
      </c>
      <c r="L132" s="318"/>
      <c r="M132" s="775"/>
    </row>
    <row r="133" spans="1:37" s="1" customFormat="1" ht="16.5" customHeight="1" x14ac:dyDescent="0.25">
      <c r="A133" s="1194"/>
      <c r="B133" s="1204"/>
      <c r="C133" s="1225"/>
      <c r="D133" s="1368" t="s">
        <v>236</v>
      </c>
      <c r="E133" s="827" t="s">
        <v>160</v>
      </c>
      <c r="F133" s="1045" t="s">
        <v>254</v>
      </c>
      <c r="G133" s="1046">
        <v>30</v>
      </c>
      <c r="H133" s="1047">
        <v>20</v>
      </c>
      <c r="I133" s="1048">
        <v>20</v>
      </c>
      <c r="J133" s="832" t="s">
        <v>237</v>
      </c>
      <c r="K133" s="927">
        <v>2</v>
      </c>
      <c r="L133" s="825">
        <v>1</v>
      </c>
      <c r="M133" s="934">
        <v>1</v>
      </c>
    </row>
    <row r="134" spans="1:37" s="1" customFormat="1" ht="14.85" customHeight="1" x14ac:dyDescent="0.25">
      <c r="A134" s="1194"/>
      <c r="B134" s="1204"/>
      <c r="C134" s="1225"/>
      <c r="D134" s="1369"/>
      <c r="E134" s="827"/>
      <c r="F134" s="1049" t="s">
        <v>254</v>
      </c>
      <c r="G134" s="1050">
        <v>100</v>
      </c>
      <c r="H134" s="1051">
        <v>362.1</v>
      </c>
      <c r="I134" s="1052"/>
      <c r="J134" s="833" t="s">
        <v>163</v>
      </c>
      <c r="K134" s="928">
        <v>1</v>
      </c>
      <c r="L134" s="770"/>
      <c r="M134" s="771"/>
    </row>
    <row r="135" spans="1:37" s="1" customFormat="1" ht="14.85" customHeight="1" x14ac:dyDescent="0.25">
      <c r="A135" s="1194"/>
      <c r="B135" s="1204"/>
      <c r="C135" s="1225"/>
      <c r="D135" s="1370"/>
      <c r="E135" s="442"/>
      <c r="F135" s="1041"/>
      <c r="G135" s="1053"/>
      <c r="H135" s="1043"/>
      <c r="I135" s="1044"/>
      <c r="J135" s="853" t="s">
        <v>224</v>
      </c>
      <c r="K135" s="926">
        <v>30</v>
      </c>
      <c r="L135" s="318">
        <v>100</v>
      </c>
      <c r="M135" s="302"/>
    </row>
    <row r="136" spans="1:37" s="19" customFormat="1" ht="15" customHeight="1" thickBot="1" x14ac:dyDescent="0.3">
      <c r="A136" s="1198"/>
      <c r="B136" s="1205"/>
      <c r="C136" s="104"/>
      <c r="D136" s="143"/>
      <c r="E136" s="164"/>
      <c r="F136" s="140" t="s">
        <v>31</v>
      </c>
      <c r="G136" s="117">
        <f>+G129</f>
        <v>151.5</v>
      </c>
      <c r="H136" s="117">
        <f t="shared" ref="H136:I136" si="27">+H129</f>
        <v>382.1</v>
      </c>
      <c r="I136" s="117">
        <f t="shared" si="27"/>
        <v>20</v>
      </c>
      <c r="J136" s="1023"/>
      <c r="K136" s="1021"/>
      <c r="L136" s="259"/>
      <c r="M136" s="246"/>
    </row>
    <row r="137" spans="1:37" s="19" customFormat="1" ht="15.75" customHeight="1" x14ac:dyDescent="0.25">
      <c r="A137" s="1345" t="s">
        <v>7</v>
      </c>
      <c r="B137" s="1451" t="s">
        <v>16</v>
      </c>
      <c r="C137" s="1454" t="s">
        <v>12</v>
      </c>
      <c r="D137" s="1459" t="s">
        <v>250</v>
      </c>
      <c r="E137" s="351" t="s">
        <v>160</v>
      </c>
      <c r="F137" s="1223" t="s">
        <v>10</v>
      </c>
      <c r="G137" s="185">
        <v>15</v>
      </c>
      <c r="H137" s="108">
        <v>30</v>
      </c>
      <c r="I137" s="185">
        <v>100</v>
      </c>
      <c r="J137" s="917" t="s">
        <v>248</v>
      </c>
      <c r="K137" s="931">
        <v>1</v>
      </c>
      <c r="L137" s="425"/>
      <c r="M137" s="935"/>
    </row>
    <row r="138" spans="1:37" s="19" customFormat="1" ht="15" customHeight="1" x14ac:dyDescent="0.25">
      <c r="A138" s="1334"/>
      <c r="B138" s="1452"/>
      <c r="C138" s="1455"/>
      <c r="D138" s="1395"/>
      <c r="E138" s="182" t="s">
        <v>105</v>
      </c>
      <c r="F138" s="36"/>
      <c r="G138" s="180"/>
      <c r="H138" s="107"/>
      <c r="I138" s="180"/>
      <c r="J138" s="872" t="s">
        <v>225</v>
      </c>
      <c r="K138" s="932"/>
      <c r="L138" s="258">
        <v>1</v>
      </c>
      <c r="M138" s="263"/>
    </row>
    <row r="139" spans="1:37" s="19" customFormat="1" ht="15" customHeight="1" x14ac:dyDescent="0.25">
      <c r="A139" s="1334"/>
      <c r="B139" s="1452"/>
      <c r="C139" s="1455"/>
      <c r="D139" s="1395"/>
      <c r="E139" s="678"/>
      <c r="F139" s="36"/>
      <c r="G139" s="180"/>
      <c r="H139" s="107"/>
      <c r="I139" s="180"/>
      <c r="J139" s="874" t="s">
        <v>226</v>
      </c>
      <c r="K139" s="896"/>
      <c r="L139" s="274"/>
      <c r="M139" s="936"/>
      <c r="N139" s="3"/>
    </row>
    <row r="140" spans="1:37" s="19" customFormat="1" ht="17.850000000000001" customHeight="1" thickBot="1" x14ac:dyDescent="0.3">
      <c r="A140" s="1346"/>
      <c r="B140" s="1453"/>
      <c r="C140" s="1456"/>
      <c r="D140" s="174"/>
      <c r="E140" s="179"/>
      <c r="F140" s="126" t="s">
        <v>31</v>
      </c>
      <c r="G140" s="514">
        <f>SUM(G137:G139)</f>
        <v>15</v>
      </c>
      <c r="H140" s="509">
        <f>SUM(H137:H139)</f>
        <v>30</v>
      </c>
      <c r="I140" s="124">
        <f>SUM(I137:I139)</f>
        <v>100</v>
      </c>
      <c r="J140" s="692"/>
      <c r="K140" s="1018"/>
      <c r="L140" s="939"/>
      <c r="M140" s="937"/>
    </row>
    <row r="141" spans="1:37" s="1" customFormat="1" ht="15.75" customHeight="1" thickBot="1" x14ac:dyDescent="0.3">
      <c r="A141" s="20" t="s">
        <v>7</v>
      </c>
      <c r="B141" s="22" t="s">
        <v>16</v>
      </c>
      <c r="C141" s="1384" t="s">
        <v>49</v>
      </c>
      <c r="D141" s="1385"/>
      <c r="E141" s="1385"/>
      <c r="F141" s="1386"/>
      <c r="G141" s="235">
        <f>G136+G140</f>
        <v>166.5</v>
      </c>
      <c r="H141" s="235">
        <f>H136+H140</f>
        <v>412.1</v>
      </c>
      <c r="I141" s="235">
        <f>I136+I140</f>
        <v>120</v>
      </c>
      <c r="J141" s="1238"/>
      <c r="K141" s="1461"/>
      <c r="L141" s="1461"/>
      <c r="M141" s="1462"/>
      <c r="N141" s="189"/>
    </row>
    <row r="142" spans="1:37" s="3" customFormat="1" ht="15.75" customHeight="1" thickBot="1" x14ac:dyDescent="0.3">
      <c r="A142" s="20" t="s">
        <v>7</v>
      </c>
      <c r="B142" s="1548" t="s">
        <v>53</v>
      </c>
      <c r="C142" s="1549"/>
      <c r="D142" s="1549"/>
      <c r="E142" s="1549"/>
      <c r="F142" s="1550"/>
      <c r="G142" s="583">
        <f>SUM(G141,G115,G102,G127,)</f>
        <v>21531.699999999997</v>
      </c>
      <c r="H142" s="120">
        <f>SUM(H141,H115,H102,H127,)</f>
        <v>21771.999999999996</v>
      </c>
      <c r="I142" s="582">
        <f>SUM(I141,I115,I102,I127,)</f>
        <v>21140</v>
      </c>
      <c r="J142" s="1236"/>
      <c r="K142" s="1463"/>
      <c r="L142" s="1463"/>
      <c r="M142" s="1464"/>
    </row>
    <row r="143" spans="1:37" s="3" customFormat="1" ht="15.75" customHeight="1" thickBot="1" x14ac:dyDescent="0.3">
      <c r="A143" s="26" t="s">
        <v>15</v>
      </c>
      <c r="B143" s="1551" t="s">
        <v>54</v>
      </c>
      <c r="C143" s="1552"/>
      <c r="D143" s="1552"/>
      <c r="E143" s="1552"/>
      <c r="F143" s="1553"/>
      <c r="G143" s="236">
        <f t="shared" ref="G143:I143" si="28">G142</f>
        <v>21531.699999999997</v>
      </c>
      <c r="H143" s="236">
        <f t="shared" si="28"/>
        <v>21771.999999999996</v>
      </c>
      <c r="I143" s="530">
        <f t="shared" si="28"/>
        <v>21140</v>
      </c>
      <c r="J143" s="1237"/>
      <c r="K143" s="1465"/>
      <c r="L143" s="1465"/>
      <c r="M143" s="1466"/>
    </row>
    <row r="144" spans="1:37" s="622" customFormat="1" ht="17.25" customHeight="1" x14ac:dyDescent="0.25">
      <c r="A144" s="1473" t="s">
        <v>284</v>
      </c>
      <c r="B144" s="1473"/>
      <c r="C144" s="1473"/>
      <c r="D144" s="1473"/>
      <c r="E144" s="1473"/>
      <c r="F144" s="1473"/>
      <c r="G144" s="1473"/>
      <c r="H144" s="1473"/>
      <c r="I144" s="1473"/>
      <c r="J144" s="147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35"/>
      <c r="B145" s="1235"/>
      <c r="C145" s="1235"/>
      <c r="D145" s="1235"/>
      <c r="E145" s="1235"/>
      <c r="F145" s="1235"/>
      <c r="G145" s="1235"/>
      <c r="H145" s="1235"/>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1537" t="s">
        <v>55</v>
      </c>
      <c r="D146" s="1537"/>
      <c r="E146" s="1537"/>
      <c r="F146" s="1537"/>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1538" t="s">
        <v>56</v>
      </c>
      <c r="D148" s="1539"/>
      <c r="E148" s="1539"/>
      <c r="F148" s="1540"/>
      <c r="G148" s="240" t="s">
        <v>283</v>
      </c>
      <c r="H148" s="241" t="s">
        <v>150</v>
      </c>
      <c r="I148" s="242" t="s">
        <v>211</v>
      </c>
      <c r="J148" s="18"/>
      <c r="K148" s="29"/>
      <c r="L148" s="29"/>
      <c r="M148" s="29"/>
    </row>
    <row r="149" spans="1:36" s="3" customFormat="1" ht="12.75" x14ac:dyDescent="0.25">
      <c r="A149" s="30"/>
      <c r="B149" s="30"/>
      <c r="C149" s="1541" t="s">
        <v>179</v>
      </c>
      <c r="D149" s="1543"/>
      <c r="E149" s="1543"/>
      <c r="F149" s="1544"/>
      <c r="G149" s="220">
        <f>G150+G157</f>
        <v>21531.7</v>
      </c>
      <c r="H149" s="226">
        <f>H150+H157</f>
        <v>21771.999999999996</v>
      </c>
      <c r="I149" s="214">
        <f>I150+I157</f>
        <v>21140</v>
      </c>
      <c r="J149" s="47"/>
      <c r="K149" s="47"/>
      <c r="L149" s="47"/>
      <c r="M149" s="47"/>
    </row>
    <row r="150" spans="1:36" s="3" customFormat="1" ht="12.75" customHeight="1" x14ac:dyDescent="0.25">
      <c r="A150" s="30"/>
      <c r="B150" s="30"/>
      <c r="C150" s="1545" t="s">
        <v>57</v>
      </c>
      <c r="D150" s="1546"/>
      <c r="E150" s="1546"/>
      <c r="F150" s="1547"/>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1524" t="s">
        <v>58</v>
      </c>
      <c r="D151" s="1526"/>
      <c r="E151" s="1526"/>
      <c r="F151" s="1527"/>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1517" t="s">
        <v>59</v>
      </c>
      <c r="D152" s="1528"/>
      <c r="E152" s="1528"/>
      <c r="F152" s="1529"/>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1530" t="s">
        <v>60</v>
      </c>
      <c r="D153" s="1531"/>
      <c r="E153" s="1531"/>
      <c r="F153" s="1532"/>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1530" t="s">
        <v>136</v>
      </c>
      <c r="D154" s="1531"/>
      <c r="E154" s="1531"/>
      <c r="F154" s="1532"/>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1533" t="s">
        <v>61</v>
      </c>
      <c r="D155" s="1535"/>
      <c r="E155" s="1535"/>
      <c r="F155" s="1536"/>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1517" t="s">
        <v>192</v>
      </c>
      <c r="D156" s="1518"/>
      <c r="E156" s="1518"/>
      <c r="F156" s="1519"/>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1520" t="s">
        <v>151</v>
      </c>
      <c r="D157" s="1522"/>
      <c r="E157" s="1522"/>
      <c r="F157" s="1523"/>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1510" t="s">
        <v>64</v>
      </c>
      <c r="D158" s="1511"/>
      <c r="E158" s="1511"/>
      <c r="F158" s="1512"/>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C154:F154"/>
    <mergeCell ref="C155:F155"/>
    <mergeCell ref="C156:F156"/>
    <mergeCell ref="C157:F157"/>
    <mergeCell ref="C158:F158"/>
    <mergeCell ref="C148:F148"/>
    <mergeCell ref="C149:F149"/>
    <mergeCell ref="C150:F150"/>
    <mergeCell ref="C151:F151"/>
    <mergeCell ref="C152:F152"/>
    <mergeCell ref="C153:F153"/>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27:F127"/>
    <mergeCell ref="K127:M127"/>
    <mergeCell ref="C128:J128"/>
    <mergeCell ref="K128:M128"/>
    <mergeCell ref="D130:D132"/>
    <mergeCell ref="D133:D135"/>
    <mergeCell ref="C115:F115"/>
    <mergeCell ref="J115:M115"/>
    <mergeCell ref="C116:J116"/>
    <mergeCell ref="A118:A126"/>
    <mergeCell ref="B118:B126"/>
    <mergeCell ref="C118:C126"/>
    <mergeCell ref="D118:D120"/>
    <mergeCell ref="D121:D122"/>
    <mergeCell ref="J121:J122"/>
    <mergeCell ref="D123:D124"/>
    <mergeCell ref="J99:J100"/>
    <mergeCell ref="C102:F102"/>
    <mergeCell ref="K102:M102"/>
    <mergeCell ref="C103:J103"/>
    <mergeCell ref="D104:D106"/>
    <mergeCell ref="D111:D112"/>
    <mergeCell ref="D94:D95"/>
    <mergeCell ref="A97:A98"/>
    <mergeCell ref="B97:B98"/>
    <mergeCell ref="C97:C98"/>
    <mergeCell ref="A99:A101"/>
    <mergeCell ref="B99:B101"/>
    <mergeCell ref="C99:C101"/>
    <mergeCell ref="D99:D100"/>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A38:A43"/>
    <mergeCell ref="B38:B43"/>
    <mergeCell ref="C38:C43"/>
    <mergeCell ref="D38:D43"/>
    <mergeCell ref="D45:D46"/>
    <mergeCell ref="J45:J46"/>
    <mergeCell ref="A26:A30"/>
    <mergeCell ref="B26:B30"/>
    <mergeCell ref="C26:C30"/>
    <mergeCell ref="D26:D30"/>
    <mergeCell ref="D32:D33"/>
    <mergeCell ref="D35:D37"/>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J1:M1"/>
    <mergeCell ref="A4:M4"/>
    <mergeCell ref="A5:M5"/>
    <mergeCell ref="A6:M6"/>
    <mergeCell ref="J8:M8"/>
    <mergeCell ref="A9:A11"/>
    <mergeCell ref="B9:B11"/>
    <mergeCell ref="C9:C11"/>
    <mergeCell ref="D9:D11"/>
    <mergeCell ref="E9:E1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2023-06-04T17:29:57Z</cp:lastPrinted>
  <dcterms:created xsi:type="dcterms:W3CDTF">2015-10-15T13:35:41Z</dcterms:created>
  <dcterms:modified xsi:type="dcterms:W3CDTF">2023-06-21T10:22:32Z</dcterms:modified>
</cp:coreProperties>
</file>